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4" i="1"/>
  <c r="S5"/>
  <c r="S6"/>
  <c r="S7"/>
  <c r="S8"/>
  <c r="S9"/>
  <c r="S10"/>
  <c r="S11"/>
  <c r="S12"/>
  <c r="S13"/>
  <c r="S14"/>
  <c r="S15"/>
  <c r="S16"/>
  <c r="S18"/>
  <c r="S19"/>
  <c r="S20"/>
  <c r="S21"/>
  <c r="S22"/>
  <c r="S23"/>
  <c r="S24"/>
  <c r="S25"/>
  <c r="S26"/>
  <c r="S27"/>
  <c r="S28"/>
  <c r="S29"/>
  <c r="S30"/>
  <c r="S31"/>
  <c r="S33"/>
  <c r="S34"/>
  <c r="S35"/>
  <c r="S36"/>
  <c r="S37"/>
  <c r="S38"/>
  <c r="S39"/>
  <c r="S40"/>
  <c r="S41"/>
  <c r="S42"/>
  <c r="S43"/>
  <c r="S44"/>
  <c r="S45"/>
  <c r="S46"/>
  <c r="S48"/>
  <c r="S49"/>
  <c r="S50"/>
  <c r="S51"/>
  <c r="S52"/>
  <c r="S53"/>
  <c r="S54"/>
  <c r="S55"/>
  <c r="S56"/>
  <c r="S57"/>
  <c r="S58"/>
  <c r="S59"/>
  <c r="S60"/>
  <c r="S61"/>
  <c r="S63"/>
  <c r="S64"/>
  <c r="S65"/>
  <c r="S66"/>
  <c r="S67"/>
  <c r="S68"/>
  <c r="S69"/>
  <c r="S70"/>
  <c r="S71"/>
  <c r="S72"/>
  <c r="S73"/>
  <c r="S74"/>
  <c r="S75"/>
  <c r="S76"/>
  <c r="S78"/>
  <c r="S79"/>
  <c r="S80"/>
  <c r="S81"/>
  <c r="S82"/>
  <c r="S83"/>
  <c r="S84"/>
  <c r="S85"/>
  <c r="S86"/>
  <c r="S87"/>
  <c r="S88"/>
  <c r="S89"/>
  <c r="S90"/>
  <c r="S91"/>
  <c r="S3"/>
  <c r="R4"/>
  <c r="R5"/>
  <c r="R6"/>
  <c r="R7"/>
  <c r="R8"/>
  <c r="R9"/>
  <c r="R10"/>
  <c r="R11"/>
  <c r="R12"/>
  <c r="R13"/>
  <c r="R14"/>
  <c r="R15"/>
  <c r="R16"/>
  <c r="T16" s="1"/>
  <c r="R18"/>
  <c r="R19"/>
  <c r="R20"/>
  <c r="R21"/>
  <c r="R22"/>
  <c r="R23"/>
  <c r="R24"/>
  <c r="R25"/>
  <c r="R26"/>
  <c r="R27"/>
  <c r="R28"/>
  <c r="R29"/>
  <c r="R30"/>
  <c r="R31"/>
  <c r="R33"/>
  <c r="R34"/>
  <c r="T34" s="1"/>
  <c r="R35"/>
  <c r="R36"/>
  <c r="T36" s="1"/>
  <c r="R37"/>
  <c r="R38"/>
  <c r="T38" s="1"/>
  <c r="R39"/>
  <c r="R40"/>
  <c r="T40" s="1"/>
  <c r="R41"/>
  <c r="R42"/>
  <c r="T42" s="1"/>
  <c r="R43"/>
  <c r="R44"/>
  <c r="T44" s="1"/>
  <c r="R45"/>
  <c r="R46"/>
  <c r="T46" s="1"/>
  <c r="R48"/>
  <c r="R49"/>
  <c r="R50"/>
  <c r="R51"/>
  <c r="R52"/>
  <c r="R53"/>
  <c r="R54"/>
  <c r="R55"/>
  <c r="R56"/>
  <c r="R57"/>
  <c r="R58"/>
  <c r="R59"/>
  <c r="R60"/>
  <c r="R61"/>
  <c r="R63"/>
  <c r="R64"/>
  <c r="T64" s="1"/>
  <c r="R65"/>
  <c r="R66"/>
  <c r="T66" s="1"/>
  <c r="R67"/>
  <c r="R68"/>
  <c r="T68" s="1"/>
  <c r="R69"/>
  <c r="R70"/>
  <c r="R71"/>
  <c r="R72"/>
  <c r="R73"/>
  <c r="R74"/>
  <c r="R75"/>
  <c r="R76"/>
  <c r="R78"/>
  <c r="R79"/>
  <c r="R80"/>
  <c r="R81"/>
  <c r="R82"/>
  <c r="R83"/>
  <c r="R84"/>
  <c r="R85"/>
  <c r="R86"/>
  <c r="R87"/>
  <c r="R88"/>
  <c r="R89"/>
  <c r="R90"/>
  <c r="R91"/>
  <c r="R3"/>
  <c r="Q4"/>
  <c r="Q5"/>
  <c r="Q6"/>
  <c r="Q7"/>
  <c r="Q8"/>
  <c r="Q9"/>
  <c r="Q10"/>
  <c r="Q11"/>
  <c r="Q12"/>
  <c r="Q13"/>
  <c r="Q14"/>
  <c r="Q15"/>
  <c r="Q16"/>
  <c r="Q18"/>
  <c r="Q19"/>
  <c r="Q20"/>
  <c r="Q21"/>
  <c r="Q22"/>
  <c r="Q23"/>
  <c r="Q24"/>
  <c r="Q25"/>
  <c r="Q26"/>
  <c r="Q27"/>
  <c r="Q28"/>
  <c r="Q29"/>
  <c r="Q30"/>
  <c r="Q31"/>
  <c r="Q33"/>
  <c r="Q34"/>
  <c r="Q35"/>
  <c r="Q36"/>
  <c r="Q37"/>
  <c r="Q38"/>
  <c r="Q39"/>
  <c r="Q40"/>
  <c r="Q41"/>
  <c r="Q42"/>
  <c r="Q43"/>
  <c r="Q44"/>
  <c r="Q45"/>
  <c r="Q46"/>
  <c r="Q48"/>
  <c r="Q49"/>
  <c r="Q50"/>
  <c r="Q51"/>
  <c r="Q52"/>
  <c r="Q53"/>
  <c r="Q54"/>
  <c r="Q55"/>
  <c r="Q56"/>
  <c r="Q57"/>
  <c r="Q58"/>
  <c r="Q59"/>
  <c r="Q60"/>
  <c r="Q61"/>
  <c r="Q63"/>
  <c r="Q64"/>
  <c r="Q65"/>
  <c r="Q66"/>
  <c r="Q67"/>
  <c r="Q68"/>
  <c r="Q69"/>
  <c r="Q70"/>
  <c r="Q71"/>
  <c r="Q72"/>
  <c r="Q73"/>
  <c r="Q74"/>
  <c r="Q75"/>
  <c r="Q76"/>
  <c r="Q78"/>
  <c r="Q79"/>
  <c r="Q80"/>
  <c r="Q81"/>
  <c r="Q82"/>
  <c r="Q83"/>
  <c r="Q84"/>
  <c r="Q85"/>
  <c r="Q86"/>
  <c r="Q87"/>
  <c r="Q88"/>
  <c r="Q89"/>
  <c r="Q90"/>
  <c r="Q91"/>
  <c r="Q3"/>
  <c r="P4"/>
  <c r="P5"/>
  <c r="P6"/>
  <c r="P7"/>
  <c r="P8"/>
  <c r="P9"/>
  <c r="P10"/>
  <c r="P11"/>
  <c r="P12"/>
  <c r="P13"/>
  <c r="P14"/>
  <c r="P15"/>
  <c r="P16"/>
  <c r="P18"/>
  <c r="P19"/>
  <c r="P20"/>
  <c r="P21"/>
  <c r="P22"/>
  <c r="P23"/>
  <c r="P24"/>
  <c r="P25"/>
  <c r="P26"/>
  <c r="P27"/>
  <c r="P28"/>
  <c r="P29"/>
  <c r="P30"/>
  <c r="P31"/>
  <c r="P33"/>
  <c r="P34"/>
  <c r="P35"/>
  <c r="P36"/>
  <c r="P37"/>
  <c r="P38"/>
  <c r="P39"/>
  <c r="P40"/>
  <c r="P41"/>
  <c r="P42"/>
  <c r="P43"/>
  <c r="P44"/>
  <c r="P45"/>
  <c r="P46"/>
  <c r="P48"/>
  <c r="P49"/>
  <c r="P50"/>
  <c r="P51"/>
  <c r="P52"/>
  <c r="P53"/>
  <c r="P54"/>
  <c r="P55"/>
  <c r="P56"/>
  <c r="P57"/>
  <c r="P58"/>
  <c r="P59"/>
  <c r="P60"/>
  <c r="P61"/>
  <c r="P63"/>
  <c r="P64"/>
  <c r="P65"/>
  <c r="P66"/>
  <c r="P67"/>
  <c r="P68"/>
  <c r="P69"/>
  <c r="P70"/>
  <c r="P71"/>
  <c r="P72"/>
  <c r="P73"/>
  <c r="P74"/>
  <c r="P75"/>
  <c r="P76"/>
  <c r="P78"/>
  <c r="P79"/>
  <c r="P80"/>
  <c r="P81"/>
  <c r="P82"/>
  <c r="P83"/>
  <c r="P84"/>
  <c r="P85"/>
  <c r="P86"/>
  <c r="P87"/>
  <c r="P88"/>
  <c r="P89"/>
  <c r="P90"/>
  <c r="P91"/>
  <c r="P3"/>
  <c r="T89"/>
  <c r="T87"/>
  <c r="T85"/>
  <c r="T83"/>
  <c r="T61"/>
  <c r="T59"/>
  <c r="T57"/>
  <c r="T55"/>
  <c r="T53"/>
  <c r="T51"/>
  <c r="T49"/>
  <c r="T31"/>
  <c r="T29"/>
  <c r="T19"/>
  <c r="T8"/>
  <c r="T6"/>
  <c r="T4"/>
  <c r="J4"/>
  <c r="J5"/>
  <c r="J6"/>
  <c r="J7"/>
  <c r="J8"/>
  <c r="J9"/>
  <c r="J10"/>
  <c r="J11"/>
  <c r="J12"/>
  <c r="J13"/>
  <c r="J14"/>
  <c r="J15"/>
  <c r="J16"/>
  <c r="J18"/>
  <c r="J19"/>
  <c r="J20"/>
  <c r="J21"/>
  <c r="J22"/>
  <c r="J23"/>
  <c r="J24"/>
  <c r="J25"/>
  <c r="J26"/>
  <c r="J27"/>
  <c r="J28"/>
  <c r="J29"/>
  <c r="J30"/>
  <c r="J31"/>
  <c r="J33"/>
  <c r="J34"/>
  <c r="J35"/>
  <c r="J36"/>
  <c r="J37"/>
  <c r="J38"/>
  <c r="J39"/>
  <c r="J40"/>
  <c r="J41"/>
  <c r="J42"/>
  <c r="J43"/>
  <c r="J44"/>
  <c r="J45"/>
  <c r="J46"/>
  <c r="J48"/>
  <c r="J49"/>
  <c r="J50"/>
  <c r="J51"/>
  <c r="J52"/>
  <c r="J53"/>
  <c r="J54"/>
  <c r="J55"/>
  <c r="J56"/>
  <c r="J57"/>
  <c r="J58"/>
  <c r="J59"/>
  <c r="J60"/>
  <c r="J61"/>
  <c r="J63"/>
  <c r="J64"/>
  <c r="J65"/>
  <c r="J66"/>
  <c r="J67"/>
  <c r="J68"/>
  <c r="J69"/>
  <c r="J70"/>
  <c r="J71"/>
  <c r="J72"/>
  <c r="J73"/>
  <c r="J74"/>
  <c r="J75"/>
  <c r="J76"/>
  <c r="J78"/>
  <c r="J79"/>
  <c r="J80"/>
  <c r="J81"/>
  <c r="J82"/>
  <c r="J83"/>
  <c r="J84"/>
  <c r="J85"/>
  <c r="J86"/>
  <c r="J87"/>
  <c r="J88"/>
  <c r="J89"/>
  <c r="J90"/>
  <c r="J91"/>
  <c r="J3"/>
  <c r="G4"/>
  <c r="G5"/>
  <c r="G6"/>
  <c r="G7"/>
  <c r="G8"/>
  <c r="G9"/>
  <c r="G10"/>
  <c r="G11"/>
  <c r="G12"/>
  <c r="G13"/>
  <c r="G14"/>
  <c r="G15"/>
  <c r="G16"/>
  <c r="G3"/>
  <c r="D18"/>
  <c r="D19"/>
  <c r="D20"/>
  <c r="D21"/>
  <c r="D22"/>
  <c r="D23"/>
  <c r="D24"/>
  <c r="D25"/>
  <c r="D26"/>
  <c r="D27"/>
  <c r="D28"/>
  <c r="D29"/>
  <c r="D30"/>
  <c r="D31"/>
  <c r="D33"/>
  <c r="D34"/>
  <c r="D35"/>
  <c r="D36"/>
  <c r="D37"/>
  <c r="D38"/>
  <c r="D39"/>
  <c r="D40"/>
  <c r="D41"/>
  <c r="D42"/>
  <c r="D43"/>
  <c r="D44"/>
  <c r="D45"/>
  <c r="D46"/>
  <c r="D48"/>
  <c r="D49"/>
  <c r="D50"/>
  <c r="D51"/>
  <c r="D52"/>
  <c r="D53"/>
  <c r="D54"/>
  <c r="D55"/>
  <c r="D56"/>
  <c r="D57"/>
  <c r="D58"/>
  <c r="D59"/>
  <c r="D60"/>
  <c r="D61"/>
  <c r="D63"/>
  <c r="D64"/>
  <c r="D65"/>
  <c r="D66"/>
  <c r="D67"/>
  <c r="D68"/>
  <c r="D69"/>
  <c r="D70"/>
  <c r="D71"/>
  <c r="D72"/>
  <c r="D73"/>
  <c r="D74"/>
  <c r="D75"/>
  <c r="D76"/>
  <c r="D78"/>
  <c r="D79"/>
  <c r="D80"/>
  <c r="D81"/>
  <c r="D82"/>
  <c r="D83"/>
  <c r="D84"/>
  <c r="D85"/>
  <c r="D86"/>
  <c r="D87"/>
  <c r="D88"/>
  <c r="D89"/>
  <c r="D90"/>
  <c r="D91"/>
  <c r="D4"/>
  <c r="D5"/>
  <c r="D6"/>
  <c r="D7"/>
  <c r="D8"/>
  <c r="D9"/>
  <c r="D10"/>
  <c r="D11"/>
  <c r="D12"/>
  <c r="D13"/>
  <c r="D14"/>
  <c r="D15"/>
  <c r="D16"/>
  <c r="D3"/>
  <c r="G18"/>
  <c r="G19"/>
  <c r="G20"/>
  <c r="G21"/>
  <c r="G22"/>
  <c r="G23"/>
  <c r="G24"/>
  <c r="G25"/>
  <c r="G26"/>
  <c r="G27"/>
  <c r="G28"/>
  <c r="G29"/>
  <c r="G30"/>
  <c r="G31"/>
  <c r="G33"/>
  <c r="G34"/>
  <c r="G35"/>
  <c r="G36"/>
  <c r="G37"/>
  <c r="G38"/>
  <c r="G39"/>
  <c r="G40"/>
  <c r="G41"/>
  <c r="G42"/>
  <c r="G43"/>
  <c r="G44"/>
  <c r="G45"/>
  <c r="G46"/>
  <c r="G48"/>
  <c r="G49"/>
  <c r="G50"/>
  <c r="G51"/>
  <c r="G52"/>
  <c r="G53"/>
  <c r="G54"/>
  <c r="G55"/>
  <c r="G56"/>
  <c r="G57"/>
  <c r="G58"/>
  <c r="G59"/>
  <c r="G60"/>
  <c r="G61"/>
  <c r="G63"/>
  <c r="G64"/>
  <c r="G65"/>
  <c r="G66"/>
  <c r="G67"/>
  <c r="G68"/>
  <c r="G69"/>
  <c r="G70"/>
  <c r="G71"/>
  <c r="G72"/>
  <c r="G73"/>
  <c r="G74"/>
  <c r="G75"/>
  <c r="G76"/>
  <c r="G78"/>
  <c r="G79"/>
  <c r="G80"/>
  <c r="G81"/>
  <c r="G82"/>
  <c r="G83"/>
  <c r="G84"/>
  <c r="G85"/>
  <c r="G86"/>
  <c r="G87"/>
  <c r="G88"/>
  <c r="G89"/>
  <c r="G90"/>
  <c r="G91"/>
  <c r="F90"/>
  <c r="F88"/>
  <c r="F85"/>
  <c r="F87"/>
  <c r="F91"/>
  <c r="F74"/>
  <c r="F59"/>
  <c r="F60"/>
  <c r="F44"/>
  <c r="F28"/>
  <c r="F30"/>
  <c r="F31"/>
  <c r="I91"/>
  <c r="I90"/>
  <c r="C91"/>
  <c r="K91" s="1"/>
  <c r="C90"/>
  <c r="I76"/>
  <c r="I75"/>
  <c r="C76"/>
  <c r="K76" s="1"/>
  <c r="M76" s="1"/>
  <c r="C75"/>
  <c r="I61"/>
  <c r="I60"/>
  <c r="C61"/>
  <c r="K61" s="1"/>
  <c r="M61" s="1"/>
  <c r="C60"/>
  <c r="I46"/>
  <c r="I45"/>
  <c r="C46"/>
  <c r="C45"/>
  <c r="K45" s="1"/>
  <c r="M45" s="1"/>
  <c r="C31"/>
  <c r="I31"/>
  <c r="I30"/>
  <c r="C30"/>
  <c r="I15"/>
  <c r="I16"/>
  <c r="F15"/>
  <c r="F16"/>
  <c r="C15"/>
  <c r="K15" s="1"/>
  <c r="C16"/>
  <c r="K16" s="1"/>
  <c r="I4"/>
  <c r="I5"/>
  <c r="I6"/>
  <c r="I7"/>
  <c r="I8"/>
  <c r="I9"/>
  <c r="I10"/>
  <c r="I11"/>
  <c r="I12"/>
  <c r="I13"/>
  <c r="I18"/>
  <c r="I19"/>
  <c r="I20"/>
  <c r="I21"/>
  <c r="I22"/>
  <c r="I23"/>
  <c r="I24"/>
  <c r="I25"/>
  <c r="I26"/>
  <c r="I27"/>
  <c r="I28"/>
  <c r="I29"/>
  <c r="I33"/>
  <c r="I34"/>
  <c r="I36"/>
  <c r="I37"/>
  <c r="I38"/>
  <c r="I39"/>
  <c r="I40"/>
  <c r="I41"/>
  <c r="I42"/>
  <c r="I43"/>
  <c r="I44"/>
  <c r="I48"/>
  <c r="I49"/>
  <c r="I50"/>
  <c r="I51"/>
  <c r="I52"/>
  <c r="I53"/>
  <c r="I54"/>
  <c r="I55"/>
  <c r="I56"/>
  <c r="I57"/>
  <c r="I58"/>
  <c r="I59"/>
  <c r="I63"/>
  <c r="I64"/>
  <c r="I65"/>
  <c r="I66"/>
  <c r="I67"/>
  <c r="I68"/>
  <c r="I69"/>
  <c r="I70"/>
  <c r="I71"/>
  <c r="I72"/>
  <c r="I73"/>
  <c r="I74"/>
  <c r="I78"/>
  <c r="I79"/>
  <c r="I80"/>
  <c r="I81"/>
  <c r="I82"/>
  <c r="I83"/>
  <c r="I84"/>
  <c r="I85"/>
  <c r="I86"/>
  <c r="I87"/>
  <c r="I88"/>
  <c r="I89"/>
  <c r="I3"/>
  <c r="F4"/>
  <c r="F5"/>
  <c r="F7"/>
  <c r="F8"/>
  <c r="F9"/>
  <c r="F10"/>
  <c r="F11"/>
  <c r="F12"/>
  <c r="F13"/>
  <c r="F18"/>
  <c r="F20"/>
  <c r="F27"/>
  <c r="F79"/>
  <c r="F81"/>
  <c r="F82"/>
  <c r="F83"/>
  <c r="F84"/>
  <c r="F86"/>
  <c r="C4"/>
  <c r="C5"/>
  <c r="C6"/>
  <c r="C7"/>
  <c r="C8"/>
  <c r="C9"/>
  <c r="C10"/>
  <c r="C11"/>
  <c r="C12"/>
  <c r="C13"/>
  <c r="C14"/>
  <c r="C18"/>
  <c r="C19"/>
  <c r="C20"/>
  <c r="C21"/>
  <c r="C22"/>
  <c r="C23"/>
  <c r="C24"/>
  <c r="C25"/>
  <c r="C26"/>
  <c r="C27"/>
  <c r="C28"/>
  <c r="K28" s="1"/>
  <c r="C29"/>
  <c r="K29" s="1"/>
  <c r="M29" s="1"/>
  <c r="C33"/>
  <c r="C34"/>
  <c r="C35"/>
  <c r="K35" s="1"/>
  <c r="M35" s="1"/>
  <c r="C36"/>
  <c r="C37"/>
  <c r="K37" s="1"/>
  <c r="M37" s="1"/>
  <c r="C38"/>
  <c r="C39"/>
  <c r="K39" s="1"/>
  <c r="M39" s="1"/>
  <c r="C40"/>
  <c r="C41"/>
  <c r="K41" s="1"/>
  <c r="M41" s="1"/>
  <c r="C42"/>
  <c r="C43"/>
  <c r="K43" s="1"/>
  <c r="M43" s="1"/>
  <c r="C44"/>
  <c r="C48"/>
  <c r="K48" s="1"/>
  <c r="M48" s="1"/>
  <c r="C49"/>
  <c r="C50"/>
  <c r="K50" s="1"/>
  <c r="M50" s="1"/>
  <c r="C51"/>
  <c r="C52"/>
  <c r="K52" s="1"/>
  <c r="M52" s="1"/>
  <c r="C53"/>
  <c r="C54"/>
  <c r="K54" s="1"/>
  <c r="M54" s="1"/>
  <c r="C55"/>
  <c r="C56"/>
  <c r="K56" s="1"/>
  <c r="M56" s="1"/>
  <c r="C57"/>
  <c r="K57" s="1"/>
  <c r="M57" s="1"/>
  <c r="C58"/>
  <c r="C59"/>
  <c r="K59" s="1"/>
  <c r="M59" s="1"/>
  <c r="C63"/>
  <c r="K63" s="1"/>
  <c r="M63" s="1"/>
  <c r="C64"/>
  <c r="C65"/>
  <c r="K65" s="1"/>
  <c r="M65" s="1"/>
  <c r="C66"/>
  <c r="C67"/>
  <c r="K67" s="1"/>
  <c r="M67" s="1"/>
  <c r="C68"/>
  <c r="K68" s="1"/>
  <c r="M68" s="1"/>
  <c r="C69"/>
  <c r="C70"/>
  <c r="K70" s="1"/>
  <c r="M70" s="1"/>
  <c r="C71"/>
  <c r="K71" s="1"/>
  <c r="C72"/>
  <c r="K72" s="1"/>
  <c r="M72" s="1"/>
  <c r="C73"/>
  <c r="C74"/>
  <c r="K74" s="1"/>
  <c r="C78"/>
  <c r="K78" s="1"/>
  <c r="N78" s="1"/>
  <c r="C79"/>
  <c r="C80"/>
  <c r="K80" s="1"/>
  <c r="M80" s="1"/>
  <c r="C81"/>
  <c r="K81" s="1"/>
  <c r="C82"/>
  <c r="C83"/>
  <c r="K83" s="1"/>
  <c r="C84"/>
  <c r="C85"/>
  <c r="K85" s="1"/>
  <c r="M85" s="1"/>
  <c r="C86"/>
  <c r="C87"/>
  <c r="K87" s="1"/>
  <c r="C89"/>
  <c r="K89" s="1"/>
  <c r="M89" s="1"/>
  <c r="C3"/>
  <c r="T25" l="1"/>
  <c r="T5"/>
  <c r="T7"/>
  <c r="T9"/>
  <c r="T13"/>
  <c r="T21"/>
  <c r="T22"/>
  <c r="T27"/>
  <c r="T28"/>
  <c r="T30"/>
  <c r="T33"/>
  <c r="T35"/>
  <c r="T37"/>
  <c r="T39"/>
  <c r="T41"/>
  <c r="T43"/>
  <c r="T45"/>
  <c r="T48"/>
  <c r="T50"/>
  <c r="T52"/>
  <c r="T54"/>
  <c r="T56"/>
  <c r="T58"/>
  <c r="T60"/>
  <c r="T63"/>
  <c r="T65"/>
  <c r="T67"/>
  <c r="T69"/>
  <c r="T70"/>
  <c r="T73"/>
  <c r="T76"/>
  <c r="T78"/>
  <c r="T79"/>
  <c r="T81"/>
  <c r="T82"/>
  <c r="T84"/>
  <c r="T86"/>
  <c r="T88"/>
  <c r="T90"/>
  <c r="T91"/>
  <c r="T10"/>
  <c r="T12"/>
  <c r="T14"/>
  <c r="T23"/>
  <c r="T72"/>
  <c r="T74"/>
  <c r="N56"/>
  <c r="N87"/>
  <c r="M87"/>
  <c r="N83"/>
  <c r="N81"/>
  <c r="N74"/>
  <c r="N72"/>
  <c r="N70"/>
  <c r="N68"/>
  <c r="N59"/>
  <c r="N57"/>
  <c r="M15"/>
  <c r="N15"/>
  <c r="N61"/>
  <c r="N76"/>
  <c r="N91"/>
  <c r="M91"/>
  <c r="N16"/>
  <c r="L16"/>
  <c r="M83"/>
  <c r="M81"/>
  <c r="N43"/>
  <c r="M16"/>
  <c r="N45"/>
  <c r="M74"/>
  <c r="K13"/>
  <c r="K11"/>
  <c r="K9"/>
  <c r="K7"/>
  <c r="K3"/>
  <c r="M3" s="1"/>
  <c r="K86"/>
  <c r="L86" s="1"/>
  <c r="K84"/>
  <c r="N84" s="1"/>
  <c r="K82"/>
  <c r="M82" s="1"/>
  <c r="K69"/>
  <c r="M69" s="1"/>
  <c r="L83"/>
  <c r="O83" s="1"/>
  <c r="L81"/>
  <c r="O81" s="1"/>
  <c r="L70"/>
  <c r="L68"/>
  <c r="K14"/>
  <c r="L15"/>
  <c r="O15" s="1"/>
  <c r="K30"/>
  <c r="N30" s="1"/>
  <c r="K46"/>
  <c r="M46" s="1"/>
  <c r="K44"/>
  <c r="L44" s="1"/>
  <c r="L45"/>
  <c r="O45" s="1"/>
  <c r="L43"/>
  <c r="O43" s="1"/>
  <c r="K60"/>
  <c r="L60" s="1"/>
  <c r="K58"/>
  <c r="M58" s="1"/>
  <c r="L61"/>
  <c r="O61" s="1"/>
  <c r="L59"/>
  <c r="O59" s="1"/>
  <c r="L57"/>
  <c r="O57" s="1"/>
  <c r="K75"/>
  <c r="M75" s="1"/>
  <c r="K73"/>
  <c r="M73" s="1"/>
  <c r="L76"/>
  <c r="O76" s="1"/>
  <c r="L74"/>
  <c r="O74" s="1"/>
  <c r="K90"/>
  <c r="M90" s="1"/>
  <c r="L91"/>
  <c r="O91" s="1"/>
  <c r="L87"/>
  <c r="K88"/>
  <c r="M88" s="1"/>
  <c r="K79"/>
  <c r="L79" s="1"/>
  <c r="K31"/>
  <c r="N31" s="1"/>
  <c r="L89"/>
  <c r="L88"/>
  <c r="N85"/>
  <c r="L85"/>
  <c r="O87"/>
  <c r="N89"/>
  <c r="M71"/>
  <c r="AF7" s="1"/>
  <c r="L71"/>
  <c r="N71"/>
  <c r="L72"/>
  <c r="O72" s="1"/>
  <c r="M13"/>
  <c r="M11"/>
  <c r="M9"/>
  <c r="M7"/>
  <c r="N67"/>
  <c r="N65"/>
  <c r="N63"/>
  <c r="N54"/>
  <c r="N52"/>
  <c r="N50"/>
  <c r="N48"/>
  <c r="N41"/>
  <c r="N39"/>
  <c r="N37"/>
  <c r="N13"/>
  <c r="N11"/>
  <c r="N9"/>
  <c r="N7"/>
  <c r="K12"/>
  <c r="N12" s="1"/>
  <c r="K10"/>
  <c r="N10" s="1"/>
  <c r="K8"/>
  <c r="N8" s="1"/>
  <c r="K5"/>
  <c r="L5" s="1"/>
  <c r="K66"/>
  <c r="M66" s="1"/>
  <c r="K64"/>
  <c r="M64" s="1"/>
  <c r="K55"/>
  <c r="M55" s="1"/>
  <c r="K53"/>
  <c r="M53" s="1"/>
  <c r="K51"/>
  <c r="M51" s="1"/>
  <c r="K49"/>
  <c r="M49" s="1"/>
  <c r="K42"/>
  <c r="M42" s="1"/>
  <c r="K40"/>
  <c r="M40" s="1"/>
  <c r="K38"/>
  <c r="M38" s="1"/>
  <c r="K36"/>
  <c r="M36" s="1"/>
  <c r="K34"/>
  <c r="M34" s="1"/>
  <c r="K27"/>
  <c r="L27" s="1"/>
  <c r="K25"/>
  <c r="M25" s="1"/>
  <c r="K23"/>
  <c r="M23" s="1"/>
  <c r="K21"/>
  <c r="M21" s="1"/>
  <c r="K19"/>
  <c r="M19" s="1"/>
  <c r="L67"/>
  <c r="O67" s="1"/>
  <c r="L65"/>
  <c r="O65" s="1"/>
  <c r="L63"/>
  <c r="L56"/>
  <c r="O56" s="1"/>
  <c r="L54"/>
  <c r="O54" s="1"/>
  <c r="L52"/>
  <c r="O52" s="1"/>
  <c r="L50"/>
  <c r="O50" s="1"/>
  <c r="L48"/>
  <c r="L41"/>
  <c r="L39"/>
  <c r="L37"/>
  <c r="L13"/>
  <c r="O13" s="1"/>
  <c r="L11"/>
  <c r="O11" s="1"/>
  <c r="L9"/>
  <c r="O9" s="1"/>
  <c r="L7"/>
  <c r="O7" s="1"/>
  <c r="K4"/>
  <c r="M4" s="1"/>
  <c r="K33"/>
  <c r="M33" s="1"/>
  <c r="AD6" s="1"/>
  <c r="L28"/>
  <c r="K26"/>
  <c r="M26" s="1"/>
  <c r="K24"/>
  <c r="M24" s="1"/>
  <c r="K22"/>
  <c r="M22" s="1"/>
  <c r="K20"/>
  <c r="L20" s="1"/>
  <c r="K18"/>
  <c r="N18" s="1"/>
  <c r="M78"/>
  <c r="L78"/>
  <c r="O89"/>
  <c r="L80"/>
  <c r="N80"/>
  <c r="N35"/>
  <c r="L35"/>
  <c r="K6"/>
  <c r="N6" s="1"/>
  <c r="T3" l="1"/>
  <c r="T80"/>
  <c r="T75"/>
  <c r="T71"/>
  <c r="T26"/>
  <c r="T24"/>
  <c r="T20"/>
  <c r="T18"/>
  <c r="T15"/>
  <c r="T11"/>
  <c r="O80"/>
  <c r="AE6"/>
  <c r="AF6"/>
  <c r="O71"/>
  <c r="N88"/>
  <c r="O88" s="1"/>
  <c r="O48"/>
  <c r="M60"/>
  <c r="N90"/>
  <c r="N75"/>
  <c r="N60"/>
  <c r="L30"/>
  <c r="N69"/>
  <c r="N82"/>
  <c r="N86"/>
  <c r="M86"/>
  <c r="AG7" s="1"/>
  <c r="L58"/>
  <c r="L69"/>
  <c r="O69" s="1"/>
  <c r="L84"/>
  <c r="M30"/>
  <c r="N46"/>
  <c r="L31"/>
  <c r="N44"/>
  <c r="M79"/>
  <c r="M84"/>
  <c r="L42"/>
  <c r="L3"/>
  <c r="O63"/>
  <c r="N14"/>
  <c r="AB9" s="1"/>
  <c r="M14"/>
  <c r="O70"/>
  <c r="AG6"/>
  <c r="AE7"/>
  <c r="M31"/>
  <c r="L90"/>
  <c r="O90" s="1"/>
  <c r="L75"/>
  <c r="O75" s="1"/>
  <c r="N58"/>
  <c r="N73"/>
  <c r="AF9" s="1"/>
  <c r="N3"/>
  <c r="L73"/>
  <c r="O73" s="1"/>
  <c r="L82"/>
  <c r="AG4" s="1"/>
  <c r="O16"/>
  <c r="M44"/>
  <c r="O44" s="1"/>
  <c r="L46"/>
  <c r="O46" s="1"/>
  <c r="O68"/>
  <c r="N79"/>
  <c r="AG8" s="1"/>
  <c r="L14"/>
  <c r="O14" s="1"/>
  <c r="O85"/>
  <c r="O78"/>
  <c r="N5"/>
  <c r="N21"/>
  <c r="N25"/>
  <c r="N29"/>
  <c r="O37"/>
  <c r="O41"/>
  <c r="M8"/>
  <c r="M12"/>
  <c r="M27"/>
  <c r="L4"/>
  <c r="L8"/>
  <c r="O8" s="1"/>
  <c r="L12"/>
  <c r="O12" s="1"/>
  <c r="L21"/>
  <c r="O21" s="1"/>
  <c r="L25"/>
  <c r="L29"/>
  <c r="L36"/>
  <c r="L40"/>
  <c r="L51"/>
  <c r="L55"/>
  <c r="L66"/>
  <c r="N20"/>
  <c r="N24"/>
  <c r="N28"/>
  <c r="N36"/>
  <c r="N40"/>
  <c r="N51"/>
  <c r="O51" s="1"/>
  <c r="N55"/>
  <c r="AE9" s="1"/>
  <c r="N66"/>
  <c r="O66" s="1"/>
  <c r="M20"/>
  <c r="O20" s="1"/>
  <c r="L18"/>
  <c r="L22"/>
  <c r="L26"/>
  <c r="L33"/>
  <c r="N19"/>
  <c r="N23"/>
  <c r="N27"/>
  <c r="N34"/>
  <c r="O39"/>
  <c r="M5"/>
  <c r="O5" s="1"/>
  <c r="M10"/>
  <c r="AB7" s="1"/>
  <c r="M18"/>
  <c r="AC6" s="1"/>
  <c r="L6"/>
  <c r="L10"/>
  <c r="L19"/>
  <c r="L23"/>
  <c r="O23" s="1"/>
  <c r="L34"/>
  <c r="L38"/>
  <c r="L49"/>
  <c r="L53"/>
  <c r="L64"/>
  <c r="AF4" s="1"/>
  <c r="N4"/>
  <c r="N22"/>
  <c r="N26"/>
  <c r="N33"/>
  <c r="N38"/>
  <c r="N42"/>
  <c r="N49"/>
  <c r="O49" s="1"/>
  <c r="N53"/>
  <c r="N64"/>
  <c r="O64" s="1"/>
  <c r="M28"/>
  <c r="O28" s="1"/>
  <c r="L24"/>
  <c r="O35"/>
  <c r="M6"/>
  <c r="AG9" l="1"/>
  <c r="AE4"/>
  <c r="AC8"/>
  <c r="O84"/>
  <c r="AC7"/>
  <c r="O79"/>
  <c r="O60"/>
  <c r="O33"/>
  <c r="AD8"/>
  <c r="O53"/>
  <c r="O34"/>
  <c r="AC4"/>
  <c r="AB8"/>
  <c r="AG5"/>
  <c r="AE8"/>
  <c r="AF5"/>
  <c r="O42"/>
  <c r="O58"/>
  <c r="AB6"/>
  <c r="O86"/>
  <c r="O10"/>
  <c r="AB5"/>
  <c r="AE5"/>
  <c r="AD5"/>
  <c r="O3"/>
  <c r="AB4"/>
  <c r="AD4"/>
  <c r="AD9"/>
  <c r="O55"/>
  <c r="O27"/>
  <c r="AC9"/>
  <c r="AF8"/>
  <c r="O31"/>
  <c r="O82"/>
  <c r="O30"/>
  <c r="AD7"/>
  <c r="AC5"/>
  <c r="O29"/>
  <c r="O38"/>
  <c r="O26"/>
  <c r="O18"/>
  <c r="O24"/>
  <c r="O36"/>
  <c r="O4"/>
  <c r="O19"/>
  <c r="O22"/>
  <c r="O40"/>
  <c r="O25"/>
  <c r="O6"/>
</calcChain>
</file>

<file path=xl/sharedStrings.xml><?xml version="1.0" encoding="utf-8"?>
<sst xmlns="http://schemas.openxmlformats.org/spreadsheetml/2006/main" count="172" uniqueCount="53">
  <si>
    <t>Wheat Weight</t>
  </si>
  <si>
    <t>Wheat Eaten</t>
  </si>
  <si>
    <t>Puffed Wheat Weight</t>
  </si>
  <si>
    <t>Puffed Weight Eaten</t>
  </si>
  <si>
    <t>Pellets Weight</t>
  </si>
  <si>
    <t>Pellets Eaten</t>
  </si>
  <si>
    <t xml:space="preserve">Total </t>
  </si>
  <si>
    <t>Prop Wheat</t>
  </si>
  <si>
    <t>Prop Puffed Wheat</t>
  </si>
  <si>
    <t xml:space="preserve">Prop Pellets </t>
  </si>
  <si>
    <t>Hen 71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</si>
  <si>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</si>
  <si>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</si>
  <si>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</si>
  <si>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</si>
  <si>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</si>
  <si>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</si>
  <si>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</si>
  <si>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</si>
  <si>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</si>
  <si>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</si>
  <si>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</si>
  <si>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</si>
  <si>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</si>
  <si>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</si>
  <si>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Hen 72</t>
  </si>
  <si>
    <t>Hen 73</t>
  </si>
  <si>
    <t xml:space="preserve">Hen 74 </t>
  </si>
  <si>
    <t xml:space="preserve">Day 9 </t>
  </si>
  <si>
    <t>Hen 75</t>
  </si>
  <si>
    <t>Hen 76</t>
  </si>
  <si>
    <t>Prop Total</t>
  </si>
  <si>
    <t xml:space="preserve">Hen 71 </t>
  </si>
  <si>
    <t>Hen 74</t>
  </si>
  <si>
    <t>First Half Average Wheat</t>
  </si>
  <si>
    <t>Second Half Average Wheat</t>
  </si>
  <si>
    <t>First Half Average Puffed Wheat</t>
  </si>
  <si>
    <t>Second Half Average Puffed Wheat</t>
  </si>
  <si>
    <t>First Half Average Pellets</t>
  </si>
  <si>
    <t xml:space="preserve">Second Half Average Pellets </t>
  </si>
  <si>
    <t>Wheat Volume Eaten</t>
  </si>
  <si>
    <t>Puffed Wheat Volume Eaten</t>
  </si>
  <si>
    <t>Pellets Volume Eaten</t>
  </si>
  <si>
    <t>Weight = GM</t>
  </si>
  <si>
    <t>Volume = CC</t>
  </si>
  <si>
    <t>Total Volume</t>
  </si>
  <si>
    <t>Position L</t>
  </si>
  <si>
    <t>Position M</t>
  </si>
  <si>
    <t>Position R</t>
  </si>
  <si>
    <t>PL</t>
  </si>
  <si>
    <t>W</t>
  </si>
  <si>
    <t>PW</t>
  </si>
  <si>
    <t>Prefered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</si>
</sst>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164" fontId="0" fillId="2" borderId="0" xfId="0" applyNumberFormat="1" applyFill="1"/>
    <xf numFmtId="0" fontId="1" fillId="0" borderId="0" xfId="0" applyFont="1" applyFill="1" applyAlignment="1">
      <alignment horizontal="center"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91"/>
  <sheetViews>
    <sheetView tabSelected="1" workbookViewId="0">
      <selection activeCell="X3" sqref="X3"/>
    </sheetView>
  </sheetViews>
  <sheetFormatPr defaultRowHeight="15"/>
  <cols>
    <col min="2" max="2" width="8.140625" customWidth="1"/>
    <col min="3" max="3" width="7" customWidth="1"/>
    <col min="4" max="4" width="10.5703125" style="5" customWidth="1"/>
    <col min="5" max="5" width="8.28515625" customWidth="1"/>
    <col min="6" max="6" width="7.42578125" customWidth="1"/>
    <col min="7" max="7" width="14.140625" style="5" customWidth="1"/>
    <col min="8" max="8" width="7.5703125" customWidth="1"/>
    <col min="9" max="9" width="7.140625" customWidth="1"/>
    <col min="10" max="10" width="8.5703125" style="5" customWidth="1"/>
    <col min="11" max="11" width="7" customWidth="1"/>
    <col min="12" max="12" width="6.7109375" customWidth="1"/>
    <col min="13" max="14" width="6.85546875" customWidth="1"/>
    <col min="15" max="15" width="6.140625" customWidth="1"/>
    <col min="16" max="16" width="9.28515625" customWidth="1"/>
    <col min="17" max="18" width="8.28515625" customWidth="1"/>
    <col min="19" max="19" width="7.85546875" customWidth="1"/>
    <col min="20" max="20" width="8.7109375" customWidth="1"/>
    <col min="21" max="25" width="8.7109375" style="8" customWidth="1"/>
    <col min="27" max="27" width="32.140625" customWidth="1"/>
  </cols>
  <sheetData>
    <row r="1" spans="1:33" ht="49.5" customHeight="1">
      <c r="B1" s="2" t="s">
        <v>0</v>
      </c>
      <c r="C1" s="2" t="s">
        <v>1</v>
      </c>
      <c r="D1" s="4" t="s">
        <v>40</v>
      </c>
      <c r="E1" s="2" t="s">
        <v>2</v>
      </c>
      <c r="F1" s="2" t="s">
        <v>3</v>
      </c>
      <c r="G1" s="4" t="s">
        <v>41</v>
      </c>
      <c r="H1" s="2" t="s">
        <v>4</v>
      </c>
      <c r="I1" s="2" t="s">
        <v>5</v>
      </c>
      <c r="J1" s="4" t="s">
        <v>42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31</v>
      </c>
      <c r="P1" s="4" t="s">
        <v>45</v>
      </c>
      <c r="Q1" s="4" t="s">
        <v>7</v>
      </c>
      <c r="R1" s="4" t="s">
        <v>8</v>
      </c>
      <c r="S1" s="4" t="s">
        <v>9</v>
      </c>
      <c r="T1" s="4" t="s">
        <v>31</v>
      </c>
      <c r="U1" s="7" t="s">
        <v>46</v>
      </c>
      <c r="V1" s="7" t="s">
        <v>47</v>
      </c>
      <c r="W1" s="7" t="s">
        <v>48</v>
      </c>
      <c r="X1" s="7" t="s">
        <v>52</v>
      </c>
      <c r="Y1" s="7"/>
    </row>
    <row r="2" spans="1:33">
      <c r="A2" s="1" t="s">
        <v>10</v>
      </c>
      <c r="P2" s="5"/>
      <c r="Q2" s="5"/>
      <c r="R2" s="5"/>
      <c r="S2" s="5"/>
      <c r="T2" s="5"/>
    </row>
    <row r="3" spans="1:33">
      <c r="A3" s="3" t="s">
        <v>11</v>
      </c>
      <c r="B3">
        <v>336.9</v>
      </c>
      <c r="C3">
        <f>400-B3</f>
        <v>63.100000000000023</v>
      </c>
      <c r="D3" s="6">
        <f>(C3/7.7)*10</f>
        <v>81.948051948051983</v>
      </c>
      <c r="E3">
        <v>62.5</v>
      </c>
      <c r="F3">
        <v>0</v>
      </c>
      <c r="G3" s="5">
        <f>(F3/1)*10</f>
        <v>0</v>
      </c>
      <c r="H3">
        <v>234.5</v>
      </c>
      <c r="I3">
        <f>350-H3</f>
        <v>115.5</v>
      </c>
      <c r="J3" s="6">
        <f>(I3/6.9)*10</f>
        <v>167.39130434782609</v>
      </c>
      <c r="K3">
        <f t="shared" ref="K3:K16" si="0">C3+F3+I3</f>
        <v>178.60000000000002</v>
      </c>
      <c r="L3">
        <f t="shared" ref="L3:L16" si="1">C3/K3</f>
        <v>0.35330347144456897</v>
      </c>
      <c r="M3">
        <f t="shared" ref="M3:M16" si="2">F3/K3</f>
        <v>0</v>
      </c>
      <c r="N3">
        <f>I3/K3</f>
        <v>0.64669652855543103</v>
      </c>
      <c r="O3">
        <f>L3+M3+N3</f>
        <v>1</v>
      </c>
      <c r="P3" s="6">
        <f>D3+G3+J3</f>
        <v>249.33935629587808</v>
      </c>
      <c r="Q3" s="5">
        <f>D3/P3</f>
        <v>0.32866071832963456</v>
      </c>
      <c r="R3" s="5">
        <f>G3/P3</f>
        <v>0</v>
      </c>
      <c r="S3" s="5">
        <f>J3/P3</f>
        <v>0.67133928167036538</v>
      </c>
      <c r="T3" s="5">
        <f>Q3+R3+S3</f>
        <v>1</v>
      </c>
      <c r="U3" s="8" t="s">
        <v>49</v>
      </c>
      <c r="V3" s="8" t="s">
        <v>50</v>
      </c>
      <c r="W3" s="8" t="s">
        <v>51</v>
      </c>
      <c r="AB3" s="1" t="s">
        <v>32</v>
      </c>
      <c r="AC3" s="1" t="s">
        <v>25</v>
      </c>
      <c r="AD3" s="1" t="s">
        <v>26</v>
      </c>
      <c r="AE3" s="1" t="s">
        <v>33</v>
      </c>
      <c r="AF3" s="1" t="s">
        <v>29</v>
      </c>
      <c r="AG3" s="1" t="s">
        <v>30</v>
      </c>
    </row>
    <row r="4" spans="1:33">
      <c r="A4" s="3" t="s">
        <v>12</v>
      </c>
      <c r="B4">
        <v>323.10000000000002</v>
      </c>
      <c r="C4">
        <f t="shared" ref="C4:C67" si="3">400-B4</f>
        <v>76.899999999999977</v>
      </c>
      <c r="D4" s="6">
        <f t="shared" ref="D4:D67" si="4">(C4/7.7)*10</f>
        <v>99.87012987012983</v>
      </c>
      <c r="E4">
        <v>59.2</v>
      </c>
      <c r="F4">
        <f t="shared" ref="F4:F31" si="5">60-E4</f>
        <v>0.79999999999999716</v>
      </c>
      <c r="G4" s="5">
        <f t="shared" ref="G4:G16" si="6">(F4/1)*10</f>
        <v>7.9999999999999716</v>
      </c>
      <c r="H4">
        <v>310.60000000000002</v>
      </c>
      <c r="I4">
        <f t="shared" ref="I4:I67" si="7">350-H4</f>
        <v>39.399999999999977</v>
      </c>
      <c r="J4" s="6">
        <f t="shared" ref="J4:J67" si="8">(I4/6.9)*10</f>
        <v>57.101449275362278</v>
      </c>
      <c r="K4">
        <f t="shared" si="0"/>
        <v>117.09999999999995</v>
      </c>
      <c r="L4">
        <f t="shared" si="1"/>
        <v>0.65670367207514957</v>
      </c>
      <c r="M4">
        <f t="shared" si="2"/>
        <v>6.8317677198975017E-3</v>
      </c>
      <c r="N4">
        <f t="shared" ref="N4:N16" si="9">I4/K4</f>
        <v>0.33646456020495297</v>
      </c>
      <c r="O4">
        <f t="shared" ref="O4:O16" si="10">L4+M4+N4</f>
        <v>1</v>
      </c>
      <c r="P4" s="6">
        <f t="shared" ref="P4:P67" si="11">D4+G4+J4</f>
        <v>164.97157914549209</v>
      </c>
      <c r="Q4" s="5">
        <f t="shared" ref="Q4:Q67" si="12">D4/P4</f>
        <v>0.60537778923757624</v>
      </c>
      <c r="R4" s="5">
        <f t="shared" ref="R4:R67" si="13">G4/P4</f>
        <v>4.8493201322541715E-2</v>
      </c>
      <c r="S4" s="5">
        <f t="shared" ref="S4:S67" si="14">J4/P4</f>
        <v>0.34612900943988206</v>
      </c>
      <c r="T4" s="5">
        <f t="shared" ref="T4:T16" si="15">Q4+R4+S4</f>
        <v>1</v>
      </c>
      <c r="U4" s="8" t="s">
        <v>50</v>
      </c>
      <c r="V4" s="8" t="s">
        <v>51</v>
      </c>
      <c r="W4" s="8" t="s">
        <v>49</v>
      </c>
      <c r="AA4" t="s">
        <v>34</v>
      </c>
      <c r="AB4">
        <f>SUM(L3:L9)/2</f>
        <v>1.7894738039550744</v>
      </c>
      <c r="AC4">
        <f>SUM(L18:L24)/2</f>
        <v>2.2290417646411953</v>
      </c>
      <c r="AD4">
        <f>SUM(L33:L39)/2</f>
        <v>2.8882978059761633</v>
      </c>
      <c r="AE4">
        <f>SUM(L48:L54)/2</f>
        <v>1.4449694653995468</v>
      </c>
      <c r="AF4">
        <f>SUM(L63:L69)/2</f>
        <v>2.4904172302464564</v>
      </c>
      <c r="AG4">
        <f>SUM(L78:L84)/2</f>
        <v>1.7910756821384686</v>
      </c>
    </row>
    <row r="5" spans="1:33">
      <c r="A5" s="3" t="s">
        <v>13</v>
      </c>
      <c r="B5">
        <v>328.6</v>
      </c>
      <c r="C5">
        <f t="shared" si="3"/>
        <v>71.399999999999977</v>
      </c>
      <c r="D5" s="6">
        <f t="shared" si="4"/>
        <v>92.727272727272691</v>
      </c>
      <c r="E5">
        <v>48.7</v>
      </c>
      <c r="F5">
        <f t="shared" si="5"/>
        <v>11.299999999999997</v>
      </c>
      <c r="G5" s="5">
        <f t="shared" si="6"/>
        <v>112.99999999999997</v>
      </c>
      <c r="H5">
        <v>346.2</v>
      </c>
      <c r="I5">
        <f t="shared" si="7"/>
        <v>3.8000000000000114</v>
      </c>
      <c r="J5" s="6">
        <f t="shared" si="8"/>
        <v>5.5072463768116107</v>
      </c>
      <c r="K5">
        <f t="shared" si="0"/>
        <v>86.499999999999986</v>
      </c>
      <c r="L5">
        <f t="shared" si="1"/>
        <v>0.82543352601156061</v>
      </c>
      <c r="M5">
        <f t="shared" si="2"/>
        <v>0.13063583815028901</v>
      </c>
      <c r="N5">
        <f t="shared" si="9"/>
        <v>4.3930635838150427E-2</v>
      </c>
      <c r="O5">
        <f t="shared" si="10"/>
        <v>1</v>
      </c>
      <c r="P5" s="6">
        <f t="shared" si="11"/>
        <v>211.23451910408428</v>
      </c>
      <c r="Q5" s="5">
        <f t="shared" si="12"/>
        <v>0.43897783904145893</v>
      </c>
      <c r="R5" s="5">
        <f t="shared" si="13"/>
        <v>0.53495044502797406</v>
      </c>
      <c r="S5" s="5">
        <f t="shared" si="14"/>
        <v>2.6071715930566987E-2</v>
      </c>
      <c r="T5" s="5">
        <f t="shared" si="15"/>
        <v>1</v>
      </c>
      <c r="U5" s="8" t="s">
        <v>51</v>
      </c>
      <c r="V5" s="8" t="s">
        <v>49</v>
      </c>
      <c r="W5" s="8" t="s">
        <v>50</v>
      </c>
      <c r="AA5" t="s">
        <v>35</v>
      </c>
      <c r="AB5">
        <f>SUM(L10:L16)/2</f>
        <v>1.0707215292407344</v>
      </c>
      <c r="AC5">
        <f>SUM(L25:L31)/2</f>
        <v>2.5610927398678296</v>
      </c>
      <c r="AD5">
        <f>SUM(L40:L46)/2</f>
        <v>1.8388017844845326</v>
      </c>
      <c r="AE5">
        <f>SUM(L40:L46)/2</f>
        <v>1.8388017844845326</v>
      </c>
      <c r="AF5">
        <f>SUM(L70:L76)/2</f>
        <v>2.6698181543961947</v>
      </c>
      <c r="AG5">
        <f>SUM(L85:L91)/2</f>
        <v>1.0868288659798091</v>
      </c>
    </row>
    <row r="6" spans="1:33">
      <c r="A6" s="3" t="s">
        <v>14</v>
      </c>
      <c r="B6">
        <v>357.4</v>
      </c>
      <c r="C6">
        <f t="shared" si="3"/>
        <v>42.600000000000023</v>
      </c>
      <c r="D6" s="6">
        <f t="shared" si="4"/>
        <v>55.324675324675354</v>
      </c>
      <c r="E6">
        <v>60.7</v>
      </c>
      <c r="F6">
        <v>0</v>
      </c>
      <c r="G6" s="5">
        <f t="shared" si="6"/>
        <v>0</v>
      </c>
      <c r="H6">
        <v>287.8</v>
      </c>
      <c r="I6">
        <f t="shared" si="7"/>
        <v>62.199999999999989</v>
      </c>
      <c r="J6" s="6">
        <f t="shared" si="8"/>
        <v>90.144927536231862</v>
      </c>
      <c r="K6">
        <f t="shared" si="0"/>
        <v>104.80000000000001</v>
      </c>
      <c r="L6">
        <f t="shared" si="1"/>
        <v>0.40648854961832076</v>
      </c>
      <c r="M6">
        <f t="shared" si="2"/>
        <v>0</v>
      </c>
      <c r="N6">
        <f t="shared" si="9"/>
        <v>0.59351145038167918</v>
      </c>
      <c r="O6">
        <f t="shared" si="10"/>
        <v>1</v>
      </c>
      <c r="P6" s="6">
        <f t="shared" si="11"/>
        <v>145.46960286090723</v>
      </c>
      <c r="Q6" s="5">
        <f t="shared" si="12"/>
        <v>0.38031777248732029</v>
      </c>
      <c r="R6" s="5">
        <f t="shared" si="13"/>
        <v>0</v>
      </c>
      <c r="S6" s="5">
        <f t="shared" si="14"/>
        <v>0.61968222751267965</v>
      </c>
      <c r="T6" s="5">
        <f t="shared" si="15"/>
        <v>1</v>
      </c>
      <c r="U6" s="8" t="s">
        <v>49</v>
      </c>
      <c r="V6" s="8" t="s">
        <v>51</v>
      </c>
      <c r="W6" s="8" t="s">
        <v>50</v>
      </c>
      <c r="AA6" t="s">
        <v>36</v>
      </c>
      <c r="AB6">
        <f>SUM(M3:M9)/2</f>
        <v>0.28615599069700226</v>
      </c>
      <c r="AC6">
        <f>SUM(M18:M24)/2</f>
        <v>2.520008956847191E-2</v>
      </c>
      <c r="AD6">
        <f>SUM(M33:M39)/2</f>
        <v>0</v>
      </c>
      <c r="AE6">
        <f>SUM(M48:M54)/2</f>
        <v>0</v>
      </c>
      <c r="AF6">
        <f>SUM(M63:M69)/2</f>
        <v>0</v>
      </c>
      <c r="AG6">
        <f>SUM(M78:M84)/2</f>
        <v>0.50425817077071289</v>
      </c>
    </row>
    <row r="7" spans="1:33">
      <c r="A7" s="3" t="s">
        <v>15</v>
      </c>
      <c r="B7">
        <v>355.4</v>
      </c>
      <c r="C7">
        <f t="shared" si="3"/>
        <v>44.600000000000023</v>
      </c>
      <c r="D7" s="6">
        <f t="shared" si="4"/>
        <v>57.922077922077946</v>
      </c>
      <c r="E7">
        <v>44</v>
      </c>
      <c r="F7">
        <f t="shared" si="5"/>
        <v>16</v>
      </c>
      <c r="G7" s="5">
        <f t="shared" si="6"/>
        <v>160</v>
      </c>
      <c r="H7">
        <v>304</v>
      </c>
      <c r="I7">
        <f t="shared" si="7"/>
        <v>46</v>
      </c>
      <c r="J7" s="6">
        <f t="shared" si="8"/>
        <v>66.666666666666657</v>
      </c>
      <c r="K7">
        <f t="shared" si="0"/>
        <v>106.60000000000002</v>
      </c>
      <c r="L7">
        <f t="shared" si="1"/>
        <v>0.41838649155722341</v>
      </c>
      <c r="M7">
        <f t="shared" si="2"/>
        <v>0.15009380863039395</v>
      </c>
      <c r="N7">
        <f t="shared" si="9"/>
        <v>0.43151969981238264</v>
      </c>
      <c r="O7">
        <f t="shared" si="10"/>
        <v>1</v>
      </c>
      <c r="P7" s="6">
        <f t="shared" si="11"/>
        <v>284.58874458874459</v>
      </c>
      <c r="Q7" s="5">
        <f t="shared" si="12"/>
        <v>0.20352905384849415</v>
      </c>
      <c r="R7" s="5">
        <f t="shared" si="13"/>
        <v>0.56221478551871007</v>
      </c>
      <c r="S7" s="5">
        <f t="shared" si="14"/>
        <v>0.23425616063279583</v>
      </c>
      <c r="T7" s="5">
        <f t="shared" si="15"/>
        <v>1</v>
      </c>
      <c r="U7" s="8" t="s">
        <v>50</v>
      </c>
      <c r="V7" s="8" t="s">
        <v>49</v>
      </c>
      <c r="W7" s="8" t="s">
        <v>51</v>
      </c>
      <c r="AA7" t="s">
        <v>37</v>
      </c>
      <c r="AB7">
        <f>SUM(M10:M16)/2</f>
        <v>0.46092377977099713</v>
      </c>
      <c r="AC7">
        <f>SUM(M25:M31)/2</f>
        <v>0.4090868439904321</v>
      </c>
      <c r="AD7">
        <f>SUM(M40:M46)/2</f>
        <v>0.19084628670120896</v>
      </c>
      <c r="AE7">
        <f>SUM(M55:M61)/2</f>
        <v>9.8417044638324944E-2</v>
      </c>
      <c r="AF7">
        <f>SUM(M70:M76)/2</f>
        <v>0.11977715877437327</v>
      </c>
      <c r="AG7">
        <f>SUM(M85:M91)/2</f>
        <v>1.0338788158265249</v>
      </c>
    </row>
    <row r="8" spans="1:33">
      <c r="A8" s="3" t="s">
        <v>16</v>
      </c>
      <c r="B8">
        <v>312.60000000000002</v>
      </c>
      <c r="C8">
        <f t="shared" si="3"/>
        <v>87.399999999999977</v>
      </c>
      <c r="D8" s="6">
        <f t="shared" si="4"/>
        <v>113.50649350649347</v>
      </c>
      <c r="E8">
        <v>40.6</v>
      </c>
      <c r="F8">
        <f t="shared" si="5"/>
        <v>19.399999999999999</v>
      </c>
      <c r="G8" s="5">
        <f t="shared" si="6"/>
        <v>194</v>
      </c>
      <c r="H8">
        <v>309.8</v>
      </c>
      <c r="I8">
        <f t="shared" si="7"/>
        <v>40.199999999999989</v>
      </c>
      <c r="J8" s="6">
        <f t="shared" si="8"/>
        <v>58.260869565217376</v>
      </c>
      <c r="K8">
        <f t="shared" si="0"/>
        <v>146.99999999999997</v>
      </c>
      <c r="L8">
        <f t="shared" si="1"/>
        <v>0.59455782312925165</v>
      </c>
      <c r="M8">
        <f t="shared" si="2"/>
        <v>0.13197278911564628</v>
      </c>
      <c r="N8">
        <f t="shared" si="9"/>
        <v>0.27346938775510199</v>
      </c>
      <c r="O8">
        <f t="shared" si="10"/>
        <v>0.99999999999999989</v>
      </c>
      <c r="P8" s="6">
        <f t="shared" si="11"/>
        <v>365.76736307171086</v>
      </c>
      <c r="Q8" s="5">
        <f t="shared" si="12"/>
        <v>0.31032427976423871</v>
      </c>
      <c r="R8" s="5">
        <f t="shared" si="13"/>
        <v>0.53039177243915325</v>
      </c>
      <c r="S8" s="5">
        <f t="shared" si="14"/>
        <v>0.15928394779660804</v>
      </c>
      <c r="T8" s="5">
        <f t="shared" si="15"/>
        <v>1</v>
      </c>
      <c r="U8" s="8" t="s">
        <v>51</v>
      </c>
      <c r="V8" s="8" t="s">
        <v>50</v>
      </c>
      <c r="W8" s="8" t="s">
        <v>49</v>
      </c>
      <c r="AA8" t="s">
        <v>38</v>
      </c>
      <c r="AB8">
        <f>SUM(N3:N9)/2</f>
        <v>1.4243702053479232</v>
      </c>
      <c r="AC8">
        <f>SUM(N18:N24)/2</f>
        <v>1.2457581457903326</v>
      </c>
      <c r="AD8">
        <f>SUM(N33:N39)/2</f>
        <v>0.61170219402383663</v>
      </c>
      <c r="AE8">
        <f>SUM(N48:N54)/2</f>
        <v>2.0550305346004536</v>
      </c>
      <c r="AF8">
        <f>SUM(N63:N69)/2</f>
        <v>1.009582769753544</v>
      </c>
      <c r="AG8">
        <f>SUM(N78:N84)/2</f>
        <v>1.2046661470908187</v>
      </c>
    </row>
    <row r="9" spans="1:33">
      <c r="A9" s="3" t="s">
        <v>17</v>
      </c>
      <c r="B9">
        <v>372</v>
      </c>
      <c r="C9">
        <f t="shared" si="3"/>
        <v>28</v>
      </c>
      <c r="D9" s="6">
        <f t="shared" si="4"/>
        <v>36.36363636363636</v>
      </c>
      <c r="E9">
        <v>46.8</v>
      </c>
      <c r="F9">
        <f t="shared" si="5"/>
        <v>13.200000000000003</v>
      </c>
      <c r="G9" s="5">
        <f t="shared" si="6"/>
        <v>132.00000000000003</v>
      </c>
      <c r="H9">
        <v>304.8</v>
      </c>
      <c r="I9">
        <f t="shared" si="7"/>
        <v>45.199999999999989</v>
      </c>
      <c r="J9" s="6">
        <f t="shared" si="8"/>
        <v>65.50724637681158</v>
      </c>
      <c r="K9">
        <f t="shared" si="0"/>
        <v>86.399999999999991</v>
      </c>
      <c r="L9">
        <f t="shared" si="1"/>
        <v>0.32407407407407413</v>
      </c>
      <c r="M9">
        <f t="shared" si="2"/>
        <v>0.15277777777777782</v>
      </c>
      <c r="N9">
        <f t="shared" si="9"/>
        <v>0.52314814814814803</v>
      </c>
      <c r="O9">
        <f t="shared" si="10"/>
        <v>1</v>
      </c>
      <c r="P9" s="6">
        <f t="shared" si="11"/>
        <v>233.87088274044794</v>
      </c>
      <c r="Q9" s="5">
        <f t="shared" si="12"/>
        <v>0.15548594992901729</v>
      </c>
      <c r="R9" s="5">
        <f t="shared" si="13"/>
        <v>0.56441399824233296</v>
      </c>
      <c r="S9" s="5">
        <f t="shared" si="14"/>
        <v>0.28010005182864994</v>
      </c>
      <c r="T9" s="5">
        <f t="shared" si="15"/>
        <v>1.0000000000000002</v>
      </c>
      <c r="U9" s="8" t="s">
        <v>50</v>
      </c>
      <c r="V9" s="8" t="s">
        <v>49</v>
      </c>
      <c r="W9" s="8" t="s">
        <v>51</v>
      </c>
      <c r="AA9" t="s">
        <v>39</v>
      </c>
      <c r="AB9">
        <f>SUM(N10:N16)/2</f>
        <v>1.9683546909882683</v>
      </c>
      <c r="AC9">
        <f>SUM(N25:N31)/2</f>
        <v>0.52982041614173858</v>
      </c>
      <c r="AD9">
        <f>SUM(N40:N46)/2</f>
        <v>1.4703519288142584</v>
      </c>
      <c r="AE9">
        <f>SUM(N55:N61)/2</f>
        <v>1.3596563493128189</v>
      </c>
      <c r="AF9">
        <f>SUM(N70:N76)/2</f>
        <v>0.71040468682943203</v>
      </c>
      <c r="AG9">
        <f>SUM(N85:N91)/2</f>
        <v>1.379292318193666</v>
      </c>
    </row>
    <row r="10" spans="1:33">
      <c r="A10" s="3" t="s">
        <v>18</v>
      </c>
      <c r="B10">
        <v>384.1</v>
      </c>
      <c r="C10">
        <f t="shared" si="3"/>
        <v>15.899999999999977</v>
      </c>
      <c r="D10" s="6">
        <f t="shared" si="4"/>
        <v>20.64935064935062</v>
      </c>
      <c r="E10">
        <v>49.1</v>
      </c>
      <c r="F10">
        <f t="shared" si="5"/>
        <v>10.899999999999999</v>
      </c>
      <c r="G10" s="5">
        <f t="shared" si="6"/>
        <v>108.99999999999999</v>
      </c>
      <c r="H10">
        <v>265.10000000000002</v>
      </c>
      <c r="I10">
        <f t="shared" si="7"/>
        <v>84.899999999999977</v>
      </c>
      <c r="J10" s="6">
        <f t="shared" si="8"/>
        <v>123.04347826086953</v>
      </c>
      <c r="K10">
        <f t="shared" si="0"/>
        <v>111.69999999999996</v>
      </c>
      <c r="L10">
        <f t="shared" si="1"/>
        <v>0.14234556848701865</v>
      </c>
      <c r="M10">
        <f t="shared" si="2"/>
        <v>9.758281110116386E-2</v>
      </c>
      <c r="N10">
        <f t="shared" si="9"/>
        <v>0.76007162041181742</v>
      </c>
      <c r="O10">
        <f t="shared" si="10"/>
        <v>1</v>
      </c>
      <c r="P10" s="6">
        <f t="shared" si="11"/>
        <v>252.69282891022013</v>
      </c>
      <c r="Q10" s="5">
        <f t="shared" si="12"/>
        <v>8.1717200833930984E-2</v>
      </c>
      <c r="R10" s="5">
        <f t="shared" si="13"/>
        <v>0.43135375257810293</v>
      </c>
      <c r="S10" s="5">
        <f t="shared" si="14"/>
        <v>0.48692904658796615</v>
      </c>
      <c r="T10" s="5">
        <f t="shared" si="15"/>
        <v>1</v>
      </c>
      <c r="U10" s="8" t="s">
        <v>49</v>
      </c>
      <c r="V10" s="8" t="s">
        <v>50</v>
      </c>
      <c r="W10" s="8" t="s">
        <v>51</v>
      </c>
    </row>
    <row r="11" spans="1:33">
      <c r="A11" s="3" t="s">
        <v>19</v>
      </c>
      <c r="B11">
        <v>395.2</v>
      </c>
      <c r="C11">
        <f t="shared" si="3"/>
        <v>4.8000000000000114</v>
      </c>
      <c r="D11" s="6">
        <f t="shared" si="4"/>
        <v>6.2337662337662483</v>
      </c>
      <c r="E11">
        <v>32</v>
      </c>
      <c r="F11">
        <f t="shared" si="5"/>
        <v>28</v>
      </c>
      <c r="G11" s="5">
        <f t="shared" si="6"/>
        <v>280</v>
      </c>
      <c r="H11">
        <v>274.89999999999998</v>
      </c>
      <c r="I11">
        <f t="shared" si="7"/>
        <v>75.100000000000023</v>
      </c>
      <c r="J11" s="6">
        <f t="shared" si="8"/>
        <v>108.84057971014497</v>
      </c>
      <c r="K11">
        <f t="shared" si="0"/>
        <v>107.90000000000003</v>
      </c>
      <c r="L11">
        <f t="shared" si="1"/>
        <v>4.4485634847080721E-2</v>
      </c>
      <c r="M11">
        <f t="shared" si="2"/>
        <v>0.25949953660797026</v>
      </c>
      <c r="N11">
        <f t="shared" si="9"/>
        <v>0.696014828544949</v>
      </c>
      <c r="O11">
        <f t="shared" si="10"/>
        <v>1</v>
      </c>
      <c r="P11" s="6">
        <f t="shared" si="11"/>
        <v>395.07434594391123</v>
      </c>
      <c r="Q11" s="5">
        <f t="shared" si="12"/>
        <v>1.5778716835871842E-2</v>
      </c>
      <c r="R11" s="5">
        <f t="shared" si="13"/>
        <v>0.70872736454457519</v>
      </c>
      <c r="S11" s="5">
        <f t="shared" si="14"/>
        <v>0.27549391861955291</v>
      </c>
      <c r="T11" s="5">
        <f t="shared" si="15"/>
        <v>1</v>
      </c>
      <c r="U11" s="8" t="s">
        <v>51</v>
      </c>
      <c r="V11" s="8" t="s">
        <v>49</v>
      </c>
      <c r="W11" s="8" t="s">
        <v>50</v>
      </c>
      <c r="AA11" s="3" t="s">
        <v>43</v>
      </c>
    </row>
    <row r="12" spans="1:33">
      <c r="A12" s="3" t="s">
        <v>20</v>
      </c>
      <c r="B12">
        <v>362.8</v>
      </c>
      <c r="C12">
        <f t="shared" si="3"/>
        <v>37.199999999999989</v>
      </c>
      <c r="D12" s="6">
        <f t="shared" si="4"/>
        <v>48.3116883116883</v>
      </c>
      <c r="E12">
        <v>33.4</v>
      </c>
      <c r="F12">
        <f t="shared" si="5"/>
        <v>26.6</v>
      </c>
      <c r="G12" s="5">
        <f t="shared" si="6"/>
        <v>266</v>
      </c>
      <c r="H12">
        <v>220.6</v>
      </c>
      <c r="I12">
        <f t="shared" si="7"/>
        <v>129.4</v>
      </c>
      <c r="J12" s="6">
        <f t="shared" si="8"/>
        <v>187.53623188405797</v>
      </c>
      <c r="K12">
        <f t="shared" si="0"/>
        <v>193.2</v>
      </c>
      <c r="L12">
        <f t="shared" si="1"/>
        <v>0.19254658385093162</v>
      </c>
      <c r="M12">
        <f t="shared" si="2"/>
        <v>0.13768115942028988</v>
      </c>
      <c r="N12">
        <f t="shared" si="9"/>
        <v>0.66977225672877849</v>
      </c>
      <c r="O12">
        <f t="shared" si="10"/>
        <v>1</v>
      </c>
      <c r="P12" s="6">
        <f t="shared" si="11"/>
        <v>501.84792019574627</v>
      </c>
      <c r="Q12" s="5">
        <f t="shared" si="12"/>
        <v>9.6267586986998527E-2</v>
      </c>
      <c r="R12" s="5">
        <f t="shared" si="13"/>
        <v>0.53004105286766245</v>
      </c>
      <c r="S12" s="5">
        <f t="shared" si="14"/>
        <v>0.37369136014533899</v>
      </c>
      <c r="T12" s="5">
        <f t="shared" si="15"/>
        <v>1</v>
      </c>
      <c r="U12" s="8" t="s">
        <v>50</v>
      </c>
      <c r="V12" s="8" t="s">
        <v>51</v>
      </c>
      <c r="W12" s="8" t="s">
        <v>49</v>
      </c>
      <c r="AA12" s="3" t="s">
        <v>44</v>
      </c>
    </row>
    <row r="13" spans="1:33">
      <c r="A13" s="3" t="s">
        <v>21</v>
      </c>
      <c r="B13">
        <v>379.3</v>
      </c>
      <c r="C13">
        <f t="shared" si="3"/>
        <v>20.699999999999989</v>
      </c>
      <c r="D13" s="6">
        <f t="shared" si="4"/>
        <v>26.88311688311687</v>
      </c>
      <c r="E13">
        <v>36.200000000000003</v>
      </c>
      <c r="F13">
        <f t="shared" si="5"/>
        <v>23.799999999999997</v>
      </c>
      <c r="G13" s="5">
        <f t="shared" si="6"/>
        <v>237.99999999999997</v>
      </c>
      <c r="H13">
        <v>273.60000000000002</v>
      </c>
      <c r="I13">
        <f t="shared" si="7"/>
        <v>76.399999999999977</v>
      </c>
      <c r="J13" s="6">
        <f t="shared" si="8"/>
        <v>110.72463768115938</v>
      </c>
      <c r="K13">
        <f t="shared" si="0"/>
        <v>120.89999999999996</v>
      </c>
      <c r="L13">
        <f t="shared" si="1"/>
        <v>0.1712158808933002</v>
      </c>
      <c r="M13">
        <f t="shared" si="2"/>
        <v>0.19685690653432592</v>
      </c>
      <c r="N13">
        <f t="shared" si="9"/>
        <v>0.63192721257237383</v>
      </c>
      <c r="O13">
        <f t="shared" si="10"/>
        <v>1</v>
      </c>
      <c r="P13" s="6">
        <f t="shared" si="11"/>
        <v>375.60775456427621</v>
      </c>
      <c r="Q13" s="5">
        <f t="shared" si="12"/>
        <v>7.1572315950459098E-2</v>
      </c>
      <c r="R13" s="5">
        <f t="shared" si="13"/>
        <v>0.63363974014884727</v>
      </c>
      <c r="S13" s="5">
        <f t="shared" si="14"/>
        <v>0.29478794390069368</v>
      </c>
      <c r="T13" s="5">
        <f t="shared" si="15"/>
        <v>1</v>
      </c>
      <c r="U13" s="8" t="s">
        <v>49</v>
      </c>
      <c r="V13" s="8" t="s">
        <v>51</v>
      </c>
      <c r="W13" s="8" t="s">
        <v>50</v>
      </c>
    </row>
    <row r="14" spans="1:33">
      <c r="A14" s="3" t="s">
        <v>22</v>
      </c>
      <c r="B14">
        <v>372.1</v>
      </c>
      <c r="C14">
        <f t="shared" si="3"/>
        <v>27.899999999999977</v>
      </c>
      <c r="D14" s="6">
        <f t="shared" si="4"/>
        <v>36.233766233766204</v>
      </c>
      <c r="E14">
        <v>63.8</v>
      </c>
      <c r="F14">
        <v>0</v>
      </c>
      <c r="G14" s="5">
        <f t="shared" si="6"/>
        <v>0</v>
      </c>
      <c r="H14">
        <v>350.4</v>
      </c>
      <c r="I14">
        <v>0</v>
      </c>
      <c r="J14" s="6">
        <f t="shared" si="8"/>
        <v>0</v>
      </c>
      <c r="K14">
        <f t="shared" si="0"/>
        <v>27.899999999999977</v>
      </c>
      <c r="L14">
        <f t="shared" si="1"/>
        <v>1</v>
      </c>
      <c r="M14">
        <f t="shared" si="2"/>
        <v>0</v>
      </c>
      <c r="N14">
        <f t="shared" si="9"/>
        <v>0</v>
      </c>
      <c r="O14">
        <f t="shared" si="10"/>
        <v>1</v>
      </c>
      <c r="P14" s="6">
        <f t="shared" si="11"/>
        <v>36.233766233766204</v>
      </c>
      <c r="Q14" s="5">
        <f t="shared" si="12"/>
        <v>1</v>
      </c>
      <c r="R14" s="5">
        <f t="shared" si="13"/>
        <v>0</v>
      </c>
      <c r="S14" s="5">
        <f t="shared" si="14"/>
        <v>0</v>
      </c>
      <c r="T14" s="5">
        <f t="shared" si="15"/>
        <v>1</v>
      </c>
      <c r="U14" s="8" t="s">
        <v>49</v>
      </c>
      <c r="V14" s="8" t="s">
        <v>51</v>
      </c>
      <c r="W14" s="8" t="s">
        <v>50</v>
      </c>
    </row>
    <row r="15" spans="1:33">
      <c r="A15" s="3" t="s">
        <v>23</v>
      </c>
      <c r="B15">
        <v>374.1</v>
      </c>
      <c r="C15">
        <f t="shared" si="3"/>
        <v>25.899999999999977</v>
      </c>
      <c r="D15" s="6">
        <f t="shared" si="4"/>
        <v>33.636363636363605</v>
      </c>
      <c r="E15">
        <v>46.2</v>
      </c>
      <c r="F15">
        <f t="shared" si="5"/>
        <v>13.799999999999997</v>
      </c>
      <c r="G15" s="5">
        <f t="shared" si="6"/>
        <v>137.99999999999997</v>
      </c>
      <c r="H15">
        <v>268.39999999999998</v>
      </c>
      <c r="I15">
        <f t="shared" si="7"/>
        <v>81.600000000000023</v>
      </c>
      <c r="J15" s="6">
        <f t="shared" si="8"/>
        <v>118.26086956521742</v>
      </c>
      <c r="K15">
        <f t="shared" si="0"/>
        <v>121.3</v>
      </c>
      <c r="L15">
        <f t="shared" si="1"/>
        <v>0.21352019785655382</v>
      </c>
      <c r="M15">
        <f t="shared" si="2"/>
        <v>0.11376751854905191</v>
      </c>
      <c r="N15">
        <f t="shared" si="9"/>
        <v>0.67271228359439428</v>
      </c>
      <c r="O15">
        <f t="shared" si="10"/>
        <v>1</v>
      </c>
      <c r="P15" s="6">
        <f t="shared" si="11"/>
        <v>289.897233201581</v>
      </c>
      <c r="Q15" s="5">
        <f t="shared" si="12"/>
        <v>0.11602857766143096</v>
      </c>
      <c r="R15" s="5">
        <f t="shared" si="13"/>
        <v>0.47603075916230358</v>
      </c>
      <c r="S15" s="5">
        <f t="shared" si="14"/>
        <v>0.40794066317626543</v>
      </c>
      <c r="T15" s="5">
        <f t="shared" si="15"/>
        <v>1</v>
      </c>
      <c r="U15" s="8" t="s">
        <v>49</v>
      </c>
      <c r="V15" s="8" t="s">
        <v>51</v>
      </c>
      <c r="W15" s="8" t="s">
        <v>50</v>
      </c>
    </row>
    <row r="16" spans="1:33">
      <c r="A16" s="3" t="s">
        <v>24</v>
      </c>
      <c r="B16">
        <v>351.4</v>
      </c>
      <c r="C16">
        <f t="shared" si="3"/>
        <v>48.600000000000023</v>
      </c>
      <c r="D16" s="6">
        <f t="shared" si="4"/>
        <v>63.116883116883145</v>
      </c>
      <c r="E16">
        <v>45</v>
      </c>
      <c r="F16">
        <f t="shared" si="5"/>
        <v>15</v>
      </c>
      <c r="G16" s="5">
        <f t="shared" si="6"/>
        <v>150</v>
      </c>
      <c r="H16">
        <v>284.8</v>
      </c>
      <c r="I16">
        <f t="shared" si="7"/>
        <v>65.199999999999989</v>
      </c>
      <c r="J16" s="6">
        <f t="shared" si="8"/>
        <v>94.492753623188378</v>
      </c>
      <c r="K16">
        <f t="shared" si="0"/>
        <v>128.80000000000001</v>
      </c>
      <c r="L16">
        <f t="shared" si="1"/>
        <v>0.37732919254658398</v>
      </c>
      <c r="M16">
        <f t="shared" si="2"/>
        <v>0.11645962732919253</v>
      </c>
      <c r="N16">
        <f t="shared" si="9"/>
        <v>0.5062111801242235</v>
      </c>
      <c r="O16">
        <f t="shared" si="10"/>
        <v>1</v>
      </c>
      <c r="P16" s="6">
        <f t="shared" si="11"/>
        <v>307.60963674007155</v>
      </c>
      <c r="Q16" s="5">
        <f t="shared" si="12"/>
        <v>0.20518499935753495</v>
      </c>
      <c r="R16" s="5">
        <f t="shared" si="13"/>
        <v>0.48763101699167238</v>
      </c>
      <c r="S16" s="5">
        <f t="shared" si="14"/>
        <v>0.30718398365079258</v>
      </c>
      <c r="T16" s="5">
        <f t="shared" si="15"/>
        <v>0.99999999999999989</v>
      </c>
      <c r="U16" s="8" t="s">
        <v>50</v>
      </c>
      <c r="V16" s="8" t="s">
        <v>49</v>
      </c>
      <c r="W16" s="8" t="s">
        <v>51</v>
      </c>
    </row>
    <row r="17" spans="1:23">
      <c r="A17" s="1" t="s">
        <v>25</v>
      </c>
      <c r="D17" s="6"/>
      <c r="J17" s="6"/>
      <c r="P17" s="6"/>
      <c r="Q17" s="5"/>
      <c r="R17" s="5"/>
      <c r="S17" s="5"/>
      <c r="T17" s="5"/>
      <c r="U17" s="8" t="s">
        <v>51</v>
      </c>
      <c r="V17" s="8" t="s">
        <v>50</v>
      </c>
      <c r="W17" s="8" t="s">
        <v>49</v>
      </c>
    </row>
    <row r="18" spans="1:23">
      <c r="A18" s="3" t="s">
        <v>11</v>
      </c>
      <c r="B18">
        <v>352.3</v>
      </c>
      <c r="C18">
        <f t="shared" si="3"/>
        <v>47.699999999999989</v>
      </c>
      <c r="D18" s="6">
        <f t="shared" si="4"/>
        <v>61.948051948051926</v>
      </c>
      <c r="E18">
        <v>57</v>
      </c>
      <c r="F18">
        <f t="shared" si="5"/>
        <v>3</v>
      </c>
      <c r="G18" s="5">
        <f t="shared" ref="G18:G67" si="16">F18*10</f>
        <v>30</v>
      </c>
      <c r="H18">
        <v>255.3</v>
      </c>
      <c r="I18">
        <f t="shared" si="7"/>
        <v>94.699999999999989</v>
      </c>
      <c r="J18" s="6">
        <f t="shared" si="8"/>
        <v>137.24637681159419</v>
      </c>
      <c r="K18">
        <f t="shared" ref="K18:K31" si="17">C18+F18+I18</f>
        <v>145.39999999999998</v>
      </c>
      <c r="L18">
        <f t="shared" ref="L18:L31" si="18">C18/K18</f>
        <v>0.32806052269601099</v>
      </c>
      <c r="M18">
        <f t="shared" ref="M18:M31" si="19">F18/K18</f>
        <v>2.0632737276478682E-2</v>
      </c>
      <c r="N18">
        <f t="shared" ref="N18:N79" si="20">I18/K18</f>
        <v>0.65130674002751032</v>
      </c>
      <c r="O18">
        <f t="shared" ref="O18:O79" si="21">L18+M18+N18</f>
        <v>1</v>
      </c>
      <c r="P18" s="6">
        <f t="shared" si="11"/>
        <v>229.19442875964612</v>
      </c>
      <c r="Q18" s="5">
        <f t="shared" si="12"/>
        <v>0.27028602869320278</v>
      </c>
      <c r="R18" s="5">
        <f t="shared" si="13"/>
        <v>0.13089323402123659</v>
      </c>
      <c r="S18" s="5">
        <f t="shared" si="14"/>
        <v>0.59882073728556062</v>
      </c>
      <c r="T18" s="5">
        <f t="shared" ref="T18:T31" si="22">Q18+R18+S18</f>
        <v>1</v>
      </c>
    </row>
    <row r="19" spans="1:23">
      <c r="A19" s="3" t="s">
        <v>12</v>
      </c>
      <c r="B19">
        <v>382.6</v>
      </c>
      <c r="C19">
        <f t="shared" si="3"/>
        <v>17.399999999999977</v>
      </c>
      <c r="D19" s="6">
        <f t="shared" si="4"/>
        <v>22.597402597402567</v>
      </c>
      <c r="E19">
        <v>61.9</v>
      </c>
      <c r="F19">
        <v>0</v>
      </c>
      <c r="G19" s="5">
        <f t="shared" si="16"/>
        <v>0</v>
      </c>
      <c r="H19">
        <v>303</v>
      </c>
      <c r="I19">
        <f t="shared" si="7"/>
        <v>47</v>
      </c>
      <c r="J19" s="6">
        <f t="shared" si="8"/>
        <v>68.115942028985501</v>
      </c>
      <c r="K19">
        <f t="shared" si="17"/>
        <v>64.399999999999977</v>
      </c>
      <c r="L19">
        <f t="shared" si="18"/>
        <v>0.27018633540372644</v>
      </c>
      <c r="M19">
        <f t="shared" si="19"/>
        <v>0</v>
      </c>
      <c r="N19">
        <f t="shared" si="20"/>
        <v>0.7298136645962735</v>
      </c>
      <c r="O19">
        <f t="shared" si="21"/>
        <v>1</v>
      </c>
      <c r="P19" s="6">
        <f t="shared" si="11"/>
        <v>90.713344626388064</v>
      </c>
      <c r="Q19" s="5">
        <f t="shared" si="12"/>
        <v>0.24910780977674474</v>
      </c>
      <c r="R19" s="5">
        <f t="shared" si="13"/>
        <v>0</v>
      </c>
      <c r="S19" s="5">
        <f t="shared" si="14"/>
        <v>0.75089219022325526</v>
      </c>
      <c r="T19" s="5">
        <f t="shared" si="22"/>
        <v>1</v>
      </c>
    </row>
    <row r="20" spans="1:23">
      <c r="A20" s="3" t="s">
        <v>13</v>
      </c>
      <c r="B20">
        <v>325.3</v>
      </c>
      <c r="C20">
        <f t="shared" si="3"/>
        <v>74.699999999999989</v>
      </c>
      <c r="D20" s="6">
        <f t="shared" si="4"/>
        <v>97.012987012986997</v>
      </c>
      <c r="E20">
        <v>56.8</v>
      </c>
      <c r="F20">
        <f t="shared" si="5"/>
        <v>3.2000000000000028</v>
      </c>
      <c r="G20" s="5">
        <f t="shared" si="16"/>
        <v>32.000000000000028</v>
      </c>
      <c r="H20">
        <v>320.39999999999998</v>
      </c>
      <c r="I20">
        <f t="shared" si="7"/>
        <v>29.600000000000023</v>
      </c>
      <c r="J20" s="6">
        <f t="shared" si="8"/>
        <v>42.898550724637715</v>
      </c>
      <c r="K20">
        <f t="shared" si="17"/>
        <v>107.50000000000001</v>
      </c>
      <c r="L20">
        <f t="shared" si="18"/>
        <v>0.69488372093023232</v>
      </c>
      <c r="M20">
        <f t="shared" si="19"/>
        <v>2.9767441860465139E-2</v>
      </c>
      <c r="N20">
        <f t="shared" si="20"/>
        <v>0.27534883720930248</v>
      </c>
      <c r="O20">
        <f t="shared" si="21"/>
        <v>0.99999999999999989</v>
      </c>
      <c r="P20" s="6">
        <f t="shared" si="11"/>
        <v>171.91153773762474</v>
      </c>
      <c r="Q20" s="5">
        <f t="shared" si="12"/>
        <v>0.56431923237781978</v>
      </c>
      <c r="R20" s="5">
        <f t="shared" si="13"/>
        <v>0.18614224746706151</v>
      </c>
      <c r="S20" s="5">
        <f t="shared" si="14"/>
        <v>0.24953852015511868</v>
      </c>
      <c r="T20" s="5">
        <f t="shared" si="22"/>
        <v>1</v>
      </c>
    </row>
    <row r="21" spans="1:23">
      <c r="A21" s="3" t="s">
        <v>14</v>
      </c>
      <c r="B21">
        <v>304.39999999999998</v>
      </c>
      <c r="C21">
        <f t="shared" si="3"/>
        <v>95.600000000000023</v>
      </c>
      <c r="D21" s="6">
        <f t="shared" si="4"/>
        <v>124.15584415584418</v>
      </c>
      <c r="E21">
        <v>61.6</v>
      </c>
      <c r="F21">
        <v>0</v>
      </c>
      <c r="G21" s="5">
        <f t="shared" si="16"/>
        <v>0</v>
      </c>
      <c r="H21">
        <v>318</v>
      </c>
      <c r="I21">
        <f t="shared" si="7"/>
        <v>32</v>
      </c>
      <c r="J21" s="6">
        <f t="shared" si="8"/>
        <v>46.376811594202898</v>
      </c>
      <c r="K21">
        <f t="shared" si="17"/>
        <v>127.60000000000002</v>
      </c>
      <c r="L21">
        <f t="shared" si="18"/>
        <v>0.7492163009404389</v>
      </c>
      <c r="M21">
        <f t="shared" si="19"/>
        <v>0</v>
      </c>
      <c r="N21">
        <f t="shared" si="20"/>
        <v>0.2507836990595611</v>
      </c>
      <c r="O21">
        <f t="shared" si="21"/>
        <v>1</v>
      </c>
      <c r="P21" s="6">
        <f t="shared" si="11"/>
        <v>170.53265575004707</v>
      </c>
      <c r="Q21" s="5">
        <f t="shared" si="12"/>
        <v>0.72804732682883766</v>
      </c>
      <c r="R21" s="5">
        <f t="shared" si="13"/>
        <v>0</v>
      </c>
      <c r="S21" s="5">
        <f t="shared" si="14"/>
        <v>0.2719526731711624</v>
      </c>
      <c r="T21" s="5">
        <f t="shared" si="22"/>
        <v>1</v>
      </c>
    </row>
    <row r="22" spans="1:23">
      <c r="A22" s="3" t="s">
        <v>15</v>
      </c>
      <c r="B22">
        <v>320.7</v>
      </c>
      <c r="C22">
        <f t="shared" si="3"/>
        <v>79.300000000000011</v>
      </c>
      <c r="D22" s="6">
        <f t="shared" si="4"/>
        <v>102.987012987013</v>
      </c>
      <c r="E22">
        <v>61.7</v>
      </c>
      <c r="F22">
        <v>0</v>
      </c>
      <c r="G22" s="5">
        <f t="shared" si="16"/>
        <v>0</v>
      </c>
      <c r="H22">
        <v>318.7</v>
      </c>
      <c r="I22">
        <f t="shared" si="7"/>
        <v>31.300000000000011</v>
      </c>
      <c r="J22" s="6">
        <f t="shared" si="8"/>
        <v>45.362318840579725</v>
      </c>
      <c r="K22">
        <f t="shared" si="17"/>
        <v>110.60000000000002</v>
      </c>
      <c r="L22">
        <f t="shared" si="18"/>
        <v>0.71699819168173595</v>
      </c>
      <c r="M22">
        <f t="shared" si="19"/>
        <v>0</v>
      </c>
      <c r="N22">
        <f t="shared" si="20"/>
        <v>0.28300180831826405</v>
      </c>
      <c r="O22">
        <f t="shared" si="21"/>
        <v>1</v>
      </c>
      <c r="P22" s="6">
        <f t="shared" si="11"/>
        <v>148.34933182759272</v>
      </c>
      <c r="Q22" s="5">
        <f t="shared" si="12"/>
        <v>0.6942195945088685</v>
      </c>
      <c r="R22" s="5">
        <f t="shared" si="13"/>
        <v>0</v>
      </c>
      <c r="S22" s="5">
        <f t="shared" si="14"/>
        <v>0.3057804054911315</v>
      </c>
      <c r="T22" s="5">
        <f t="shared" si="22"/>
        <v>1</v>
      </c>
    </row>
    <row r="23" spans="1:23">
      <c r="A23" s="3" t="s">
        <v>16</v>
      </c>
      <c r="B23">
        <v>288</v>
      </c>
      <c r="C23">
        <f t="shared" si="3"/>
        <v>112</v>
      </c>
      <c r="D23" s="6">
        <f t="shared" si="4"/>
        <v>145.45454545454544</v>
      </c>
      <c r="E23">
        <v>60.4</v>
      </c>
      <c r="F23">
        <v>0</v>
      </c>
      <c r="G23" s="5">
        <f t="shared" si="16"/>
        <v>0</v>
      </c>
      <c r="H23">
        <v>331.4</v>
      </c>
      <c r="I23">
        <f t="shared" si="7"/>
        <v>18.600000000000023</v>
      </c>
      <c r="J23" s="6">
        <f t="shared" si="8"/>
        <v>26.956521739130466</v>
      </c>
      <c r="K23">
        <f t="shared" si="17"/>
        <v>130.60000000000002</v>
      </c>
      <c r="L23">
        <f t="shared" si="18"/>
        <v>0.85758039816232756</v>
      </c>
      <c r="M23">
        <f t="shared" si="19"/>
        <v>0</v>
      </c>
      <c r="N23">
        <f t="shared" si="20"/>
        <v>0.14241960183767244</v>
      </c>
      <c r="O23">
        <f t="shared" si="21"/>
        <v>1</v>
      </c>
      <c r="P23" s="6">
        <f t="shared" si="11"/>
        <v>172.4110671936759</v>
      </c>
      <c r="Q23" s="5">
        <f t="shared" si="12"/>
        <v>0.84364970197157252</v>
      </c>
      <c r="R23" s="5">
        <f t="shared" si="13"/>
        <v>0</v>
      </c>
      <c r="S23" s="5">
        <f t="shared" si="14"/>
        <v>0.15635029802842748</v>
      </c>
      <c r="T23" s="5">
        <f t="shared" si="22"/>
        <v>1</v>
      </c>
    </row>
    <row r="24" spans="1:23">
      <c r="A24" s="3" t="s">
        <v>17</v>
      </c>
      <c r="B24">
        <v>292.5</v>
      </c>
      <c r="C24">
        <f t="shared" si="3"/>
        <v>107.5</v>
      </c>
      <c r="D24" s="6">
        <f t="shared" si="4"/>
        <v>139.6103896103896</v>
      </c>
      <c r="E24">
        <v>65.400000000000006</v>
      </c>
      <c r="F24">
        <v>0</v>
      </c>
      <c r="G24" s="5">
        <f t="shared" si="16"/>
        <v>0</v>
      </c>
      <c r="H24">
        <v>329.7</v>
      </c>
      <c r="I24">
        <f t="shared" si="7"/>
        <v>20.300000000000011</v>
      </c>
      <c r="J24" s="6">
        <f t="shared" si="8"/>
        <v>29.420289855072479</v>
      </c>
      <c r="K24">
        <f t="shared" si="17"/>
        <v>127.80000000000001</v>
      </c>
      <c r="L24">
        <f t="shared" si="18"/>
        <v>0.84115805946791855</v>
      </c>
      <c r="M24">
        <f t="shared" si="19"/>
        <v>0</v>
      </c>
      <c r="N24">
        <f t="shared" si="20"/>
        <v>0.15884194053208145</v>
      </c>
      <c r="O24">
        <f t="shared" si="21"/>
        <v>1</v>
      </c>
      <c r="P24" s="6">
        <f t="shared" si="11"/>
        <v>169.03067946546207</v>
      </c>
      <c r="Q24" s="5">
        <f t="shared" si="12"/>
        <v>0.8259470414003518</v>
      </c>
      <c r="R24" s="5">
        <f t="shared" si="13"/>
        <v>0</v>
      </c>
      <c r="S24" s="5">
        <f t="shared" si="14"/>
        <v>0.17405295859964823</v>
      </c>
      <c r="T24" s="5">
        <f t="shared" si="22"/>
        <v>1</v>
      </c>
    </row>
    <row r="25" spans="1:23">
      <c r="A25" s="3" t="s">
        <v>18</v>
      </c>
      <c r="B25">
        <v>288.7</v>
      </c>
      <c r="C25">
        <f t="shared" si="3"/>
        <v>111.30000000000001</v>
      </c>
      <c r="D25" s="6">
        <f t="shared" si="4"/>
        <v>144.54545454545456</v>
      </c>
      <c r="E25">
        <v>61.1</v>
      </c>
      <c r="F25">
        <v>0</v>
      </c>
      <c r="G25" s="5">
        <f t="shared" si="16"/>
        <v>0</v>
      </c>
      <c r="H25">
        <v>331.5</v>
      </c>
      <c r="I25">
        <f t="shared" si="7"/>
        <v>18.5</v>
      </c>
      <c r="J25" s="6">
        <f t="shared" si="8"/>
        <v>26.811594202898551</v>
      </c>
      <c r="K25">
        <f t="shared" si="17"/>
        <v>129.80000000000001</v>
      </c>
      <c r="L25">
        <f t="shared" si="18"/>
        <v>0.85747303543913711</v>
      </c>
      <c r="M25">
        <f t="shared" si="19"/>
        <v>0</v>
      </c>
      <c r="N25">
        <f t="shared" si="20"/>
        <v>0.14252696456086286</v>
      </c>
      <c r="O25">
        <f t="shared" si="21"/>
        <v>1</v>
      </c>
      <c r="P25" s="6">
        <f t="shared" si="11"/>
        <v>171.35704874835312</v>
      </c>
      <c r="Q25" s="5">
        <f t="shared" si="12"/>
        <v>0.84353375365216055</v>
      </c>
      <c r="R25" s="5">
        <f t="shared" si="13"/>
        <v>0</v>
      </c>
      <c r="S25" s="5">
        <f t="shared" si="14"/>
        <v>0.15646624634783943</v>
      </c>
      <c r="T25" s="5">
        <f t="shared" si="22"/>
        <v>1</v>
      </c>
    </row>
    <row r="26" spans="1:23">
      <c r="A26" s="3" t="s">
        <v>19</v>
      </c>
      <c r="B26">
        <v>321.3</v>
      </c>
      <c r="C26">
        <f t="shared" si="3"/>
        <v>78.699999999999989</v>
      </c>
      <c r="D26" s="6">
        <f t="shared" si="4"/>
        <v>102.2077922077922</v>
      </c>
      <c r="E26">
        <v>61.1</v>
      </c>
      <c r="F26">
        <v>0</v>
      </c>
      <c r="G26" s="5">
        <f t="shared" si="16"/>
        <v>0</v>
      </c>
      <c r="H26">
        <v>334.8</v>
      </c>
      <c r="I26">
        <f t="shared" si="7"/>
        <v>15.199999999999989</v>
      </c>
      <c r="J26" s="6">
        <f t="shared" si="8"/>
        <v>22.028985507246361</v>
      </c>
      <c r="K26">
        <f t="shared" si="17"/>
        <v>93.899999999999977</v>
      </c>
      <c r="L26">
        <f t="shared" si="18"/>
        <v>0.83812566560170398</v>
      </c>
      <c r="M26">
        <f t="shared" si="19"/>
        <v>0</v>
      </c>
      <c r="N26">
        <f t="shared" si="20"/>
        <v>0.16187433439829599</v>
      </c>
      <c r="O26">
        <f t="shared" si="21"/>
        <v>1</v>
      </c>
      <c r="P26" s="6">
        <f t="shared" si="11"/>
        <v>124.23677771503856</v>
      </c>
      <c r="Q26" s="5">
        <f t="shared" si="12"/>
        <v>0.82268547275288995</v>
      </c>
      <c r="R26" s="5">
        <f t="shared" si="13"/>
        <v>0</v>
      </c>
      <c r="S26" s="5">
        <f t="shared" si="14"/>
        <v>0.17731452724711005</v>
      </c>
      <c r="T26" s="5">
        <f t="shared" si="22"/>
        <v>1</v>
      </c>
    </row>
    <row r="27" spans="1:23">
      <c r="A27" s="3" t="s">
        <v>20</v>
      </c>
      <c r="B27">
        <v>291.60000000000002</v>
      </c>
      <c r="C27">
        <f t="shared" si="3"/>
        <v>108.39999999999998</v>
      </c>
      <c r="D27" s="6">
        <f t="shared" si="4"/>
        <v>140.77922077922074</v>
      </c>
      <c r="E27">
        <v>46.3</v>
      </c>
      <c r="F27">
        <f t="shared" si="5"/>
        <v>13.700000000000003</v>
      </c>
      <c r="G27" s="5">
        <f t="shared" si="16"/>
        <v>137.00000000000003</v>
      </c>
      <c r="H27">
        <v>340</v>
      </c>
      <c r="I27">
        <f t="shared" si="7"/>
        <v>10</v>
      </c>
      <c r="J27" s="6">
        <f t="shared" si="8"/>
        <v>14.492753623188406</v>
      </c>
      <c r="K27">
        <f t="shared" si="17"/>
        <v>132.09999999999997</v>
      </c>
      <c r="L27">
        <f t="shared" si="18"/>
        <v>0.82059046177138539</v>
      </c>
      <c r="M27">
        <f t="shared" si="19"/>
        <v>0.10370931112793343</v>
      </c>
      <c r="N27">
        <f t="shared" si="20"/>
        <v>7.5700227100681319E-2</v>
      </c>
      <c r="O27">
        <f t="shared" si="21"/>
        <v>1.0000000000000002</v>
      </c>
      <c r="P27" s="6">
        <f t="shared" si="11"/>
        <v>292.27197440240911</v>
      </c>
      <c r="Q27" s="5">
        <f t="shared" si="12"/>
        <v>0.48167198058268679</v>
      </c>
      <c r="R27" s="5">
        <f t="shared" si="13"/>
        <v>0.46874148737700788</v>
      </c>
      <c r="S27" s="5">
        <f t="shared" si="14"/>
        <v>4.9586532040305491E-2</v>
      </c>
      <c r="T27" s="5">
        <f t="shared" si="22"/>
        <v>1.0000000000000002</v>
      </c>
    </row>
    <row r="28" spans="1:23">
      <c r="A28" s="3" t="s">
        <v>21</v>
      </c>
      <c r="B28">
        <v>319.5</v>
      </c>
      <c r="C28">
        <f t="shared" si="3"/>
        <v>80.5</v>
      </c>
      <c r="D28" s="6">
        <f t="shared" si="4"/>
        <v>104.54545454545455</v>
      </c>
      <c r="E28">
        <v>41.6</v>
      </c>
      <c r="F28">
        <f t="shared" si="5"/>
        <v>18.399999999999999</v>
      </c>
      <c r="G28" s="5">
        <f t="shared" si="16"/>
        <v>184</v>
      </c>
      <c r="H28">
        <v>336.2</v>
      </c>
      <c r="I28">
        <f t="shared" si="7"/>
        <v>13.800000000000011</v>
      </c>
      <c r="J28" s="6">
        <f t="shared" si="8"/>
        <v>20.000000000000014</v>
      </c>
      <c r="K28">
        <f t="shared" si="17"/>
        <v>112.70000000000002</v>
      </c>
      <c r="L28">
        <f t="shared" si="18"/>
        <v>0.71428571428571419</v>
      </c>
      <c r="M28">
        <f t="shared" si="19"/>
        <v>0.16326530612244894</v>
      </c>
      <c r="N28">
        <f t="shared" si="20"/>
        <v>0.12244897959183682</v>
      </c>
      <c r="O28">
        <f t="shared" si="21"/>
        <v>1</v>
      </c>
      <c r="P28" s="6">
        <f t="shared" si="11"/>
        <v>308.54545454545456</v>
      </c>
      <c r="Q28" s="5">
        <f t="shared" si="12"/>
        <v>0.33883323512080138</v>
      </c>
      <c r="R28" s="5">
        <f t="shared" si="13"/>
        <v>0.59634649381261051</v>
      </c>
      <c r="S28" s="5">
        <f t="shared" si="14"/>
        <v>6.4820271066588137E-2</v>
      </c>
      <c r="T28" s="5">
        <f t="shared" si="22"/>
        <v>1</v>
      </c>
    </row>
    <row r="29" spans="1:23">
      <c r="A29" s="3" t="s">
        <v>22</v>
      </c>
      <c r="B29">
        <v>322</v>
      </c>
      <c r="C29">
        <f t="shared" si="3"/>
        <v>78</v>
      </c>
      <c r="D29" s="6">
        <f t="shared" si="4"/>
        <v>101.29870129870129</v>
      </c>
      <c r="E29">
        <v>62</v>
      </c>
      <c r="F29">
        <v>0</v>
      </c>
      <c r="G29" s="5">
        <f t="shared" si="16"/>
        <v>0</v>
      </c>
      <c r="H29">
        <v>340.3</v>
      </c>
      <c r="I29">
        <f t="shared" si="7"/>
        <v>9.6999999999999886</v>
      </c>
      <c r="J29" s="6">
        <f t="shared" si="8"/>
        <v>14.057971014492736</v>
      </c>
      <c r="K29">
        <f t="shared" si="17"/>
        <v>87.699999999999989</v>
      </c>
      <c r="L29">
        <f t="shared" si="18"/>
        <v>0.88939566704675044</v>
      </c>
      <c r="M29">
        <f t="shared" si="19"/>
        <v>0</v>
      </c>
      <c r="N29">
        <f t="shared" si="20"/>
        <v>0.1106043329532496</v>
      </c>
      <c r="O29">
        <f t="shared" si="21"/>
        <v>1</v>
      </c>
      <c r="P29" s="6">
        <f t="shared" si="11"/>
        <v>115.35667231319403</v>
      </c>
      <c r="Q29" s="5">
        <f t="shared" si="12"/>
        <v>0.8781347386969931</v>
      </c>
      <c r="R29" s="5">
        <f t="shared" si="13"/>
        <v>0</v>
      </c>
      <c r="S29" s="5">
        <f t="shared" si="14"/>
        <v>0.12186526130300694</v>
      </c>
      <c r="T29" s="5">
        <f t="shared" si="22"/>
        <v>1</v>
      </c>
    </row>
    <row r="30" spans="1:23">
      <c r="A30" s="3" t="s">
        <v>23</v>
      </c>
      <c r="B30">
        <v>374.1</v>
      </c>
      <c r="C30">
        <f t="shared" si="3"/>
        <v>25.899999999999977</v>
      </c>
      <c r="D30" s="6">
        <f t="shared" si="4"/>
        <v>33.636363636363605</v>
      </c>
      <c r="E30">
        <v>45.9</v>
      </c>
      <c r="F30">
        <f t="shared" si="5"/>
        <v>14.100000000000001</v>
      </c>
      <c r="G30" s="5">
        <f t="shared" si="16"/>
        <v>141</v>
      </c>
      <c r="H30">
        <v>337.3</v>
      </c>
      <c r="I30">
        <f t="shared" si="7"/>
        <v>12.699999999999989</v>
      </c>
      <c r="J30" s="6">
        <f t="shared" si="8"/>
        <v>18.405797101449256</v>
      </c>
      <c r="K30">
        <f t="shared" si="17"/>
        <v>52.699999999999967</v>
      </c>
      <c r="L30">
        <f t="shared" si="18"/>
        <v>0.49146110056925985</v>
      </c>
      <c r="M30">
        <f t="shared" si="19"/>
        <v>0.26755218216318805</v>
      </c>
      <c r="N30">
        <f t="shared" ref="N30:N31" si="23">I30/K30</f>
        <v>0.24098671726755211</v>
      </c>
      <c r="O30">
        <f t="shared" si="21"/>
        <v>1</v>
      </c>
      <c r="P30" s="6">
        <f t="shared" si="11"/>
        <v>193.04216073781285</v>
      </c>
      <c r="Q30" s="5">
        <f t="shared" si="12"/>
        <v>0.17424361345627518</v>
      </c>
      <c r="R30" s="5">
        <f t="shared" si="13"/>
        <v>0.73041039046130563</v>
      </c>
      <c r="S30" s="5">
        <f t="shared" si="14"/>
        <v>9.5345996082419268E-2</v>
      </c>
      <c r="T30" s="5">
        <f t="shared" si="22"/>
        <v>1</v>
      </c>
    </row>
    <row r="31" spans="1:23">
      <c r="A31" s="3" t="s">
        <v>24</v>
      </c>
      <c r="B31">
        <v>364.7</v>
      </c>
      <c r="C31">
        <f t="shared" si="3"/>
        <v>35.300000000000011</v>
      </c>
      <c r="D31" s="6">
        <f t="shared" si="4"/>
        <v>45.844155844155864</v>
      </c>
      <c r="E31">
        <v>40.4</v>
      </c>
      <c r="F31">
        <f t="shared" si="5"/>
        <v>19.600000000000001</v>
      </c>
      <c r="G31" s="5">
        <f t="shared" si="16"/>
        <v>196</v>
      </c>
      <c r="H31">
        <v>335.8</v>
      </c>
      <c r="I31">
        <f t="shared" si="7"/>
        <v>14.199999999999989</v>
      </c>
      <c r="J31" s="6">
        <f t="shared" si="8"/>
        <v>20.579710144927517</v>
      </c>
      <c r="K31">
        <f t="shared" si="17"/>
        <v>69.099999999999994</v>
      </c>
      <c r="L31">
        <f t="shared" si="18"/>
        <v>0.51085383502170789</v>
      </c>
      <c r="M31">
        <f t="shared" si="19"/>
        <v>0.28364688856729381</v>
      </c>
      <c r="N31">
        <f t="shared" si="23"/>
        <v>0.20549927641099841</v>
      </c>
      <c r="O31">
        <f t="shared" si="21"/>
        <v>1</v>
      </c>
      <c r="P31" s="6">
        <f t="shared" si="11"/>
        <v>262.42386598908337</v>
      </c>
      <c r="Q31" s="5">
        <f t="shared" si="12"/>
        <v>0.17469507078316934</v>
      </c>
      <c r="R31" s="5">
        <f t="shared" si="13"/>
        <v>0.74688328845880747</v>
      </c>
      <c r="S31" s="5">
        <f t="shared" si="14"/>
        <v>7.8421640758023201E-2</v>
      </c>
      <c r="T31" s="5">
        <f t="shared" si="22"/>
        <v>1</v>
      </c>
    </row>
    <row r="32" spans="1:23">
      <c r="A32" s="1" t="s">
        <v>26</v>
      </c>
      <c r="D32" s="6"/>
      <c r="J32" s="6"/>
      <c r="P32" s="6"/>
      <c r="Q32" s="5"/>
      <c r="R32" s="5"/>
      <c r="S32" s="5"/>
      <c r="T32" s="5"/>
    </row>
    <row r="33" spans="1:20">
      <c r="A33" s="3" t="s">
        <v>11</v>
      </c>
      <c r="B33">
        <v>293.89999999999998</v>
      </c>
      <c r="C33">
        <f t="shared" si="3"/>
        <v>106.10000000000002</v>
      </c>
      <c r="D33" s="6">
        <f t="shared" si="4"/>
        <v>137.79220779220782</v>
      </c>
      <c r="E33">
        <v>62.3</v>
      </c>
      <c r="F33">
        <v>0</v>
      </c>
      <c r="G33" s="5">
        <f t="shared" si="16"/>
        <v>0</v>
      </c>
      <c r="H33">
        <v>256.5</v>
      </c>
      <c r="I33">
        <f t="shared" si="7"/>
        <v>93.5</v>
      </c>
      <c r="J33" s="6">
        <f t="shared" si="8"/>
        <v>135.50724637681159</v>
      </c>
      <c r="K33">
        <f t="shared" ref="K33:K46" si="24">C33+F33+I33</f>
        <v>199.60000000000002</v>
      </c>
      <c r="L33">
        <f t="shared" ref="L33:L46" si="25">C33/K33</f>
        <v>0.53156312625250501</v>
      </c>
      <c r="M33">
        <f t="shared" ref="M33:M46" si="26">F33/K33</f>
        <v>0</v>
      </c>
      <c r="N33">
        <f t="shared" si="20"/>
        <v>0.46843687374749493</v>
      </c>
      <c r="O33">
        <f t="shared" si="21"/>
        <v>1</v>
      </c>
      <c r="P33" s="6">
        <f t="shared" si="11"/>
        <v>273.29945416901944</v>
      </c>
      <c r="Q33" s="5">
        <f t="shared" si="12"/>
        <v>0.50418032561086468</v>
      </c>
      <c r="R33" s="5">
        <f t="shared" si="13"/>
        <v>0</v>
      </c>
      <c r="S33" s="5">
        <f t="shared" si="14"/>
        <v>0.49581967438913521</v>
      </c>
      <c r="T33" s="5">
        <f t="shared" ref="T33:T46" si="27">Q33+R33+S33</f>
        <v>0.99999999999999989</v>
      </c>
    </row>
    <row r="34" spans="1:20">
      <c r="A34" s="3" t="s">
        <v>12</v>
      </c>
      <c r="B34">
        <v>304.5</v>
      </c>
      <c r="C34">
        <f t="shared" si="3"/>
        <v>95.5</v>
      </c>
      <c r="D34" s="6">
        <f t="shared" si="4"/>
        <v>124.02597402597402</v>
      </c>
      <c r="E34">
        <v>61.7</v>
      </c>
      <c r="F34">
        <v>0</v>
      </c>
      <c r="G34" s="5">
        <f t="shared" si="16"/>
        <v>0</v>
      </c>
      <c r="H34">
        <v>349.8</v>
      </c>
      <c r="I34">
        <f t="shared" si="7"/>
        <v>0.19999999999998863</v>
      </c>
      <c r="J34" s="6">
        <f t="shared" si="8"/>
        <v>0.28985507246375164</v>
      </c>
      <c r="K34">
        <f t="shared" si="24"/>
        <v>95.699999999999989</v>
      </c>
      <c r="L34">
        <f t="shared" si="25"/>
        <v>0.99791013584117039</v>
      </c>
      <c r="M34">
        <f t="shared" si="26"/>
        <v>0</v>
      </c>
      <c r="N34">
        <f t="shared" si="20"/>
        <v>2.0898641588295575E-3</v>
      </c>
      <c r="O34">
        <f t="shared" si="21"/>
        <v>1</v>
      </c>
      <c r="P34" s="6">
        <f t="shared" si="11"/>
        <v>124.31582909843777</v>
      </c>
      <c r="Q34" s="5">
        <f t="shared" si="12"/>
        <v>0.99766839770473448</v>
      </c>
      <c r="R34" s="5">
        <f t="shared" si="13"/>
        <v>0</v>
      </c>
      <c r="S34" s="5">
        <f t="shared" si="14"/>
        <v>2.3316022952655038E-3</v>
      </c>
      <c r="T34" s="5">
        <f t="shared" si="27"/>
        <v>1</v>
      </c>
    </row>
    <row r="35" spans="1:20">
      <c r="A35" s="3" t="s">
        <v>13</v>
      </c>
      <c r="B35">
        <v>382.5</v>
      </c>
      <c r="C35">
        <f t="shared" si="3"/>
        <v>17.5</v>
      </c>
      <c r="D35" s="6">
        <f t="shared" si="4"/>
        <v>22.727272727272727</v>
      </c>
      <c r="E35">
        <v>61.2</v>
      </c>
      <c r="F35">
        <v>0</v>
      </c>
      <c r="G35" s="5">
        <f t="shared" si="16"/>
        <v>0</v>
      </c>
      <c r="H35">
        <v>350.1</v>
      </c>
      <c r="I35">
        <v>0</v>
      </c>
      <c r="J35" s="6">
        <f t="shared" si="8"/>
        <v>0</v>
      </c>
      <c r="K35">
        <f t="shared" si="24"/>
        <v>17.5</v>
      </c>
      <c r="L35">
        <f t="shared" si="25"/>
        <v>1</v>
      </c>
      <c r="M35">
        <f t="shared" si="26"/>
        <v>0</v>
      </c>
      <c r="N35">
        <f t="shared" si="20"/>
        <v>0</v>
      </c>
      <c r="O35">
        <f t="shared" si="21"/>
        <v>1</v>
      </c>
      <c r="P35" s="6">
        <f t="shared" si="11"/>
        <v>22.727272727272727</v>
      </c>
      <c r="Q35" s="5">
        <f t="shared" si="12"/>
        <v>1</v>
      </c>
      <c r="R35" s="5">
        <f t="shared" si="13"/>
        <v>0</v>
      </c>
      <c r="S35" s="5">
        <f t="shared" si="14"/>
        <v>0</v>
      </c>
      <c r="T35" s="5">
        <f t="shared" si="27"/>
        <v>1</v>
      </c>
    </row>
    <row r="36" spans="1:20">
      <c r="A36" s="3" t="s">
        <v>14</v>
      </c>
      <c r="B36">
        <v>294</v>
      </c>
      <c r="C36">
        <f t="shared" si="3"/>
        <v>106</v>
      </c>
      <c r="D36" s="6">
        <f t="shared" si="4"/>
        <v>137.66233766233765</v>
      </c>
      <c r="E36">
        <v>64.599999999999994</v>
      </c>
      <c r="F36">
        <v>0</v>
      </c>
      <c r="G36" s="5">
        <f t="shared" si="16"/>
        <v>0</v>
      </c>
      <c r="H36">
        <v>318.7</v>
      </c>
      <c r="I36">
        <f t="shared" si="7"/>
        <v>31.300000000000011</v>
      </c>
      <c r="J36" s="6">
        <f t="shared" si="8"/>
        <v>45.362318840579725</v>
      </c>
      <c r="K36">
        <f t="shared" si="24"/>
        <v>137.30000000000001</v>
      </c>
      <c r="L36">
        <f t="shared" si="25"/>
        <v>0.77203204661325553</v>
      </c>
      <c r="M36">
        <f t="shared" si="26"/>
        <v>0</v>
      </c>
      <c r="N36">
        <f t="shared" si="20"/>
        <v>0.22796795338674442</v>
      </c>
      <c r="O36">
        <f t="shared" si="21"/>
        <v>1</v>
      </c>
      <c r="P36" s="6">
        <f t="shared" si="11"/>
        <v>183.02465650291737</v>
      </c>
      <c r="Q36" s="5">
        <f t="shared" si="12"/>
        <v>0.75215187009594708</v>
      </c>
      <c r="R36" s="5">
        <f t="shared" si="13"/>
        <v>0</v>
      </c>
      <c r="S36" s="5">
        <f t="shared" si="14"/>
        <v>0.24784812990405292</v>
      </c>
      <c r="T36" s="5">
        <f t="shared" si="27"/>
        <v>1</v>
      </c>
    </row>
    <row r="37" spans="1:20">
      <c r="A37" s="3" t="s">
        <v>15</v>
      </c>
      <c r="B37">
        <v>316.60000000000002</v>
      </c>
      <c r="C37">
        <f t="shared" si="3"/>
        <v>83.399999999999977</v>
      </c>
      <c r="D37" s="6">
        <f t="shared" si="4"/>
        <v>108.31168831168827</v>
      </c>
      <c r="E37">
        <v>61</v>
      </c>
      <c r="F37">
        <v>0</v>
      </c>
      <c r="G37" s="5">
        <f t="shared" si="16"/>
        <v>0</v>
      </c>
      <c r="H37">
        <v>314.89999999999998</v>
      </c>
      <c r="I37">
        <f t="shared" si="7"/>
        <v>35.100000000000023</v>
      </c>
      <c r="J37" s="6">
        <f t="shared" si="8"/>
        <v>50.869565217391333</v>
      </c>
      <c r="K37">
        <f t="shared" si="24"/>
        <v>118.5</v>
      </c>
      <c r="L37">
        <f t="shared" si="25"/>
        <v>0.70379746835443013</v>
      </c>
      <c r="M37">
        <f t="shared" si="26"/>
        <v>0</v>
      </c>
      <c r="N37">
        <f t="shared" si="20"/>
        <v>0.29620253164556981</v>
      </c>
      <c r="O37">
        <f t="shared" si="21"/>
        <v>1</v>
      </c>
      <c r="P37" s="6">
        <f t="shared" si="11"/>
        <v>159.18125352907961</v>
      </c>
      <c r="Q37" s="5">
        <f t="shared" si="12"/>
        <v>0.68042992444397121</v>
      </c>
      <c r="R37" s="5">
        <f t="shared" si="13"/>
        <v>0</v>
      </c>
      <c r="S37" s="5">
        <f t="shared" si="14"/>
        <v>0.31957007555602873</v>
      </c>
      <c r="T37" s="5">
        <f t="shared" si="27"/>
        <v>1</v>
      </c>
    </row>
    <row r="38" spans="1:20">
      <c r="A38" s="3" t="s">
        <v>16</v>
      </c>
      <c r="B38">
        <v>293.8</v>
      </c>
      <c r="C38">
        <f t="shared" si="3"/>
        <v>106.19999999999999</v>
      </c>
      <c r="D38" s="6">
        <f t="shared" si="4"/>
        <v>137.9220779220779</v>
      </c>
      <c r="E38">
        <v>60.8</v>
      </c>
      <c r="F38">
        <v>0</v>
      </c>
      <c r="G38" s="5">
        <f t="shared" si="16"/>
        <v>0</v>
      </c>
      <c r="H38">
        <v>336.2</v>
      </c>
      <c r="I38">
        <f t="shared" si="7"/>
        <v>13.800000000000011</v>
      </c>
      <c r="J38" s="6">
        <f t="shared" si="8"/>
        <v>20.000000000000014</v>
      </c>
      <c r="K38">
        <f t="shared" si="24"/>
        <v>120</v>
      </c>
      <c r="L38">
        <f t="shared" si="25"/>
        <v>0.8849999999999999</v>
      </c>
      <c r="M38">
        <f t="shared" si="26"/>
        <v>0</v>
      </c>
      <c r="N38">
        <f t="shared" si="20"/>
        <v>0.11500000000000009</v>
      </c>
      <c r="O38">
        <f t="shared" si="21"/>
        <v>1</v>
      </c>
      <c r="P38" s="6">
        <f t="shared" si="11"/>
        <v>157.9220779220779</v>
      </c>
      <c r="Q38" s="5">
        <f t="shared" si="12"/>
        <v>0.87335526315789469</v>
      </c>
      <c r="R38" s="5">
        <f t="shared" si="13"/>
        <v>0</v>
      </c>
      <c r="S38" s="5">
        <f t="shared" si="14"/>
        <v>0.12664473684210537</v>
      </c>
      <c r="T38" s="5">
        <f t="shared" si="27"/>
        <v>1</v>
      </c>
    </row>
    <row r="39" spans="1:20">
      <c r="A39" s="3" t="s">
        <v>17</v>
      </c>
      <c r="B39">
        <v>286.2</v>
      </c>
      <c r="C39">
        <f t="shared" si="3"/>
        <v>113.80000000000001</v>
      </c>
      <c r="D39" s="6">
        <f t="shared" si="4"/>
        <v>147.79220779220782</v>
      </c>
      <c r="E39">
        <v>62</v>
      </c>
      <c r="F39">
        <v>0</v>
      </c>
      <c r="G39" s="5">
        <f t="shared" si="16"/>
        <v>0</v>
      </c>
      <c r="H39">
        <v>335.4</v>
      </c>
      <c r="I39">
        <f t="shared" si="7"/>
        <v>14.600000000000023</v>
      </c>
      <c r="J39" s="6">
        <f t="shared" si="8"/>
        <v>21.159420289855106</v>
      </c>
      <c r="K39">
        <f t="shared" si="24"/>
        <v>128.40000000000003</v>
      </c>
      <c r="L39">
        <f t="shared" si="25"/>
        <v>0.88629283489096555</v>
      </c>
      <c r="M39">
        <f t="shared" si="26"/>
        <v>0</v>
      </c>
      <c r="N39">
        <f t="shared" si="20"/>
        <v>0.11370716510903442</v>
      </c>
      <c r="O39">
        <f t="shared" si="21"/>
        <v>1</v>
      </c>
      <c r="P39" s="6">
        <f t="shared" si="11"/>
        <v>168.95162808206294</v>
      </c>
      <c r="Q39" s="5">
        <f t="shared" si="12"/>
        <v>0.87476048304442733</v>
      </c>
      <c r="R39" s="5">
        <f t="shared" si="13"/>
        <v>0</v>
      </c>
      <c r="S39" s="5">
        <f t="shared" si="14"/>
        <v>0.12523951695557253</v>
      </c>
      <c r="T39" s="5">
        <f t="shared" si="27"/>
        <v>0.99999999999999989</v>
      </c>
    </row>
    <row r="40" spans="1:20">
      <c r="A40" s="3" t="s">
        <v>18</v>
      </c>
      <c r="B40">
        <v>318</v>
      </c>
      <c r="C40">
        <f t="shared" si="3"/>
        <v>82</v>
      </c>
      <c r="D40" s="6">
        <f t="shared" si="4"/>
        <v>106.4935064935065</v>
      </c>
      <c r="E40">
        <v>61.3</v>
      </c>
      <c r="F40">
        <v>0</v>
      </c>
      <c r="G40" s="5">
        <f t="shared" si="16"/>
        <v>0</v>
      </c>
      <c r="H40">
        <v>320.8</v>
      </c>
      <c r="I40">
        <f t="shared" si="7"/>
        <v>29.199999999999989</v>
      </c>
      <c r="J40" s="6">
        <f t="shared" si="8"/>
        <v>42.318840579710127</v>
      </c>
      <c r="K40">
        <f t="shared" si="24"/>
        <v>111.19999999999999</v>
      </c>
      <c r="L40">
        <f t="shared" si="25"/>
        <v>0.73741007194244612</v>
      </c>
      <c r="M40">
        <f t="shared" si="26"/>
        <v>0</v>
      </c>
      <c r="N40">
        <f t="shared" si="20"/>
        <v>0.26258992805755388</v>
      </c>
      <c r="O40">
        <f t="shared" si="21"/>
        <v>1</v>
      </c>
      <c r="P40" s="6">
        <f t="shared" si="11"/>
        <v>148.81234707321664</v>
      </c>
      <c r="Q40" s="5">
        <f t="shared" si="12"/>
        <v>0.71562278660325818</v>
      </c>
      <c r="R40" s="5">
        <f t="shared" si="13"/>
        <v>0</v>
      </c>
      <c r="S40" s="5">
        <f t="shared" si="14"/>
        <v>0.28437721339674177</v>
      </c>
      <c r="T40" s="5">
        <f t="shared" si="27"/>
        <v>1</v>
      </c>
    </row>
    <row r="41" spans="1:20">
      <c r="A41" s="3" t="s">
        <v>19</v>
      </c>
      <c r="B41">
        <v>306.60000000000002</v>
      </c>
      <c r="C41">
        <f t="shared" si="3"/>
        <v>93.399999999999977</v>
      </c>
      <c r="D41" s="6">
        <f t="shared" si="4"/>
        <v>121.29870129870127</v>
      </c>
      <c r="E41">
        <v>61.1</v>
      </c>
      <c r="F41">
        <v>0</v>
      </c>
      <c r="G41" s="5">
        <f t="shared" si="16"/>
        <v>0</v>
      </c>
      <c r="H41">
        <v>331.4</v>
      </c>
      <c r="I41">
        <f t="shared" si="7"/>
        <v>18.600000000000023</v>
      </c>
      <c r="J41" s="6">
        <f t="shared" si="8"/>
        <v>26.956521739130466</v>
      </c>
      <c r="K41">
        <f t="shared" si="24"/>
        <v>112</v>
      </c>
      <c r="L41">
        <f t="shared" si="25"/>
        <v>0.83392857142857124</v>
      </c>
      <c r="M41">
        <f t="shared" si="26"/>
        <v>0</v>
      </c>
      <c r="N41">
        <f t="shared" si="20"/>
        <v>0.16607142857142879</v>
      </c>
      <c r="O41">
        <f t="shared" si="21"/>
        <v>1</v>
      </c>
      <c r="P41" s="6">
        <f t="shared" si="11"/>
        <v>148.25522303783174</v>
      </c>
      <c r="Q41" s="5">
        <f t="shared" si="12"/>
        <v>0.81817489335770854</v>
      </c>
      <c r="R41" s="5">
        <f t="shared" si="13"/>
        <v>0</v>
      </c>
      <c r="S41" s="5">
        <f t="shared" si="14"/>
        <v>0.18182510664229148</v>
      </c>
      <c r="T41" s="5">
        <f t="shared" si="27"/>
        <v>1</v>
      </c>
    </row>
    <row r="42" spans="1:20">
      <c r="A42" s="3" t="s">
        <v>20</v>
      </c>
      <c r="B42">
        <v>322.60000000000002</v>
      </c>
      <c r="C42">
        <f t="shared" si="3"/>
        <v>77.399999999999977</v>
      </c>
      <c r="D42" s="6">
        <f t="shared" si="4"/>
        <v>100.51948051948048</v>
      </c>
      <c r="E42">
        <v>61.3</v>
      </c>
      <c r="F42">
        <v>0</v>
      </c>
      <c r="G42" s="5">
        <f t="shared" si="16"/>
        <v>0</v>
      </c>
      <c r="H42">
        <v>286.89999999999998</v>
      </c>
      <c r="I42">
        <f t="shared" si="7"/>
        <v>63.100000000000023</v>
      </c>
      <c r="J42" s="6">
        <f t="shared" si="8"/>
        <v>91.449275362318872</v>
      </c>
      <c r="K42">
        <f t="shared" si="24"/>
        <v>140.5</v>
      </c>
      <c r="L42">
        <f t="shared" si="25"/>
        <v>0.55088967971530234</v>
      </c>
      <c r="M42">
        <f t="shared" si="26"/>
        <v>0</v>
      </c>
      <c r="N42">
        <f t="shared" si="20"/>
        <v>0.44911032028469766</v>
      </c>
      <c r="O42">
        <f t="shared" si="21"/>
        <v>1</v>
      </c>
      <c r="P42" s="6">
        <f t="shared" si="11"/>
        <v>191.96875588179935</v>
      </c>
      <c r="Q42" s="5">
        <f t="shared" si="12"/>
        <v>0.5236241702861959</v>
      </c>
      <c r="R42" s="5">
        <f t="shared" si="13"/>
        <v>0</v>
      </c>
      <c r="S42" s="5">
        <f t="shared" si="14"/>
        <v>0.47637582971380404</v>
      </c>
      <c r="T42" s="5">
        <f t="shared" si="27"/>
        <v>1</v>
      </c>
    </row>
    <row r="43" spans="1:20">
      <c r="A43" s="3" t="s">
        <v>21</v>
      </c>
      <c r="B43">
        <v>392</v>
      </c>
      <c r="C43">
        <f t="shared" si="3"/>
        <v>8</v>
      </c>
      <c r="D43" s="6">
        <f t="shared" si="4"/>
        <v>10.38961038961039</v>
      </c>
      <c r="E43">
        <v>67.8</v>
      </c>
      <c r="F43">
        <v>0</v>
      </c>
      <c r="G43" s="5">
        <f t="shared" si="16"/>
        <v>0</v>
      </c>
      <c r="H43">
        <v>326.7</v>
      </c>
      <c r="I43">
        <f t="shared" si="7"/>
        <v>23.300000000000011</v>
      </c>
      <c r="J43" s="6">
        <f t="shared" si="8"/>
        <v>33.768115942028999</v>
      </c>
      <c r="K43">
        <f t="shared" si="24"/>
        <v>31.300000000000011</v>
      </c>
      <c r="L43">
        <f t="shared" si="25"/>
        <v>0.25559105431309898</v>
      </c>
      <c r="M43">
        <f t="shared" si="26"/>
        <v>0</v>
      </c>
      <c r="N43">
        <f t="shared" si="20"/>
        <v>0.74440894568690108</v>
      </c>
      <c r="O43">
        <f t="shared" si="21"/>
        <v>1</v>
      </c>
      <c r="P43" s="6">
        <f t="shared" si="11"/>
        <v>44.157726331639388</v>
      </c>
      <c r="Q43" s="5">
        <f t="shared" si="12"/>
        <v>0.23528408848727669</v>
      </c>
      <c r="R43" s="5">
        <f t="shared" si="13"/>
        <v>0</v>
      </c>
      <c r="S43" s="5">
        <f t="shared" si="14"/>
        <v>0.76471591151272333</v>
      </c>
      <c r="T43" s="5">
        <f t="shared" si="27"/>
        <v>1</v>
      </c>
    </row>
    <row r="44" spans="1:20">
      <c r="A44" s="3" t="s">
        <v>22</v>
      </c>
      <c r="B44">
        <v>379.9</v>
      </c>
      <c r="C44">
        <f t="shared" si="3"/>
        <v>20.100000000000023</v>
      </c>
      <c r="D44" s="6">
        <f t="shared" si="4"/>
        <v>26.103896103896133</v>
      </c>
      <c r="E44">
        <v>15.8</v>
      </c>
      <c r="F44">
        <f t="shared" ref="F44" si="28">60-E44</f>
        <v>44.2</v>
      </c>
      <c r="G44" s="5">
        <f t="shared" si="16"/>
        <v>442</v>
      </c>
      <c r="H44">
        <v>298.5</v>
      </c>
      <c r="I44">
        <f t="shared" si="7"/>
        <v>51.5</v>
      </c>
      <c r="J44" s="6">
        <f t="shared" si="8"/>
        <v>74.637681159420282</v>
      </c>
      <c r="K44">
        <f t="shared" si="24"/>
        <v>115.80000000000003</v>
      </c>
      <c r="L44">
        <f t="shared" si="25"/>
        <v>0.1735751295336789</v>
      </c>
      <c r="M44">
        <f t="shared" si="26"/>
        <v>0.38169257340241791</v>
      </c>
      <c r="N44">
        <f t="shared" si="20"/>
        <v>0.44473229706390316</v>
      </c>
      <c r="O44">
        <f t="shared" si="21"/>
        <v>1</v>
      </c>
      <c r="P44" s="6">
        <f t="shared" si="11"/>
        <v>542.74157726331646</v>
      </c>
      <c r="Q44" s="5">
        <f t="shared" si="12"/>
        <v>4.8096363347581841E-2</v>
      </c>
      <c r="R44" s="5">
        <f t="shared" si="13"/>
        <v>0.81438389560776048</v>
      </c>
      <c r="S44" s="5">
        <f t="shared" si="14"/>
        <v>0.13751974104465756</v>
      </c>
      <c r="T44" s="5">
        <f t="shared" si="27"/>
        <v>0.99999999999999989</v>
      </c>
    </row>
    <row r="45" spans="1:20">
      <c r="A45" s="3" t="s">
        <v>23</v>
      </c>
      <c r="B45">
        <v>293.10000000000002</v>
      </c>
      <c r="C45">
        <f t="shared" si="3"/>
        <v>106.89999999999998</v>
      </c>
      <c r="D45" s="6">
        <f t="shared" si="4"/>
        <v>138.83116883116881</v>
      </c>
      <c r="E45">
        <v>67</v>
      </c>
      <c r="F45">
        <v>0</v>
      </c>
      <c r="G45" s="5">
        <f t="shared" si="16"/>
        <v>0</v>
      </c>
      <c r="H45">
        <v>271.3</v>
      </c>
      <c r="I45">
        <f t="shared" si="7"/>
        <v>78.699999999999989</v>
      </c>
      <c r="J45" s="6">
        <f t="shared" si="8"/>
        <v>114.05797101449274</v>
      </c>
      <c r="K45">
        <f t="shared" si="24"/>
        <v>185.59999999999997</v>
      </c>
      <c r="L45">
        <f t="shared" si="25"/>
        <v>0.57596982758620685</v>
      </c>
      <c r="M45">
        <f t="shared" si="26"/>
        <v>0</v>
      </c>
      <c r="N45">
        <f t="shared" si="20"/>
        <v>0.42403017241379309</v>
      </c>
      <c r="O45">
        <f t="shared" si="21"/>
        <v>1</v>
      </c>
      <c r="P45" s="6">
        <f t="shared" si="11"/>
        <v>252.88913984566153</v>
      </c>
      <c r="Q45" s="5">
        <f t="shared" si="12"/>
        <v>0.54898035129502831</v>
      </c>
      <c r="R45" s="5">
        <f t="shared" si="13"/>
        <v>0</v>
      </c>
      <c r="S45" s="5">
        <f t="shared" si="14"/>
        <v>0.45101964870497174</v>
      </c>
      <c r="T45" s="5">
        <f t="shared" si="27"/>
        <v>1</v>
      </c>
    </row>
    <row r="46" spans="1:20">
      <c r="A46" s="3" t="s">
        <v>24</v>
      </c>
      <c r="B46">
        <v>342.5</v>
      </c>
      <c r="C46">
        <f t="shared" si="3"/>
        <v>57.5</v>
      </c>
      <c r="D46" s="6">
        <f t="shared" si="4"/>
        <v>74.675324675324674</v>
      </c>
      <c r="E46">
        <v>61.3</v>
      </c>
      <c r="F46">
        <v>0</v>
      </c>
      <c r="G46" s="5">
        <f t="shared" si="16"/>
        <v>0</v>
      </c>
      <c r="H46">
        <v>303</v>
      </c>
      <c r="I46">
        <f t="shared" si="7"/>
        <v>47</v>
      </c>
      <c r="J46" s="6">
        <f t="shared" si="8"/>
        <v>68.115942028985501</v>
      </c>
      <c r="K46">
        <f t="shared" si="24"/>
        <v>104.5</v>
      </c>
      <c r="L46">
        <f t="shared" si="25"/>
        <v>0.55023923444976075</v>
      </c>
      <c r="M46">
        <f t="shared" si="26"/>
        <v>0</v>
      </c>
      <c r="N46">
        <f t="shared" si="20"/>
        <v>0.44976076555023925</v>
      </c>
      <c r="O46">
        <f t="shared" si="21"/>
        <v>1</v>
      </c>
      <c r="P46" s="6">
        <f t="shared" si="11"/>
        <v>142.79126670431017</v>
      </c>
      <c r="Q46" s="5">
        <f t="shared" si="12"/>
        <v>0.52296843076517496</v>
      </c>
      <c r="R46" s="5">
        <f t="shared" si="13"/>
        <v>0</v>
      </c>
      <c r="S46" s="5">
        <f t="shared" si="14"/>
        <v>0.47703156923482498</v>
      </c>
      <c r="T46" s="5">
        <f t="shared" si="27"/>
        <v>1</v>
      </c>
    </row>
    <row r="47" spans="1:20">
      <c r="A47" s="1" t="s">
        <v>27</v>
      </c>
      <c r="D47" s="6"/>
      <c r="J47" s="6"/>
      <c r="P47" s="6"/>
      <c r="Q47" s="5"/>
      <c r="R47" s="5"/>
      <c r="S47" s="5"/>
      <c r="T47" s="5"/>
    </row>
    <row r="48" spans="1:20">
      <c r="A48" s="3" t="s">
        <v>11</v>
      </c>
      <c r="B48">
        <v>358.1</v>
      </c>
      <c r="C48">
        <f t="shared" si="3"/>
        <v>41.899999999999977</v>
      </c>
      <c r="D48" s="6">
        <f t="shared" si="4"/>
        <v>54.415584415584384</v>
      </c>
      <c r="E48">
        <v>62</v>
      </c>
      <c r="F48">
        <v>0</v>
      </c>
      <c r="G48" s="5">
        <f t="shared" si="16"/>
        <v>0</v>
      </c>
      <c r="H48">
        <v>254.7</v>
      </c>
      <c r="I48">
        <f t="shared" si="7"/>
        <v>95.300000000000011</v>
      </c>
      <c r="J48" s="6">
        <f t="shared" si="8"/>
        <v>138.1159420289855</v>
      </c>
      <c r="K48">
        <f t="shared" ref="K48:K61" si="29">C48+F48+I48</f>
        <v>137.19999999999999</v>
      </c>
      <c r="L48">
        <f t="shared" ref="L48:L61" si="30">C48/K48</f>
        <v>0.30539358600583077</v>
      </c>
      <c r="M48">
        <f t="shared" ref="M48:M61" si="31">F48/K48</f>
        <v>0</v>
      </c>
      <c r="N48">
        <f t="shared" si="20"/>
        <v>0.69460641399416923</v>
      </c>
      <c r="O48">
        <f t="shared" si="21"/>
        <v>1</v>
      </c>
      <c r="P48" s="6">
        <f t="shared" si="11"/>
        <v>192.53152644456989</v>
      </c>
      <c r="Q48" s="5">
        <f t="shared" si="12"/>
        <v>0.28263207288937542</v>
      </c>
      <c r="R48" s="5">
        <f t="shared" si="13"/>
        <v>0</v>
      </c>
      <c r="S48" s="5">
        <f t="shared" si="14"/>
        <v>0.71736792711062458</v>
      </c>
      <c r="T48" s="5">
        <f t="shared" ref="T48:T61" si="32">Q48+R48+S48</f>
        <v>1</v>
      </c>
    </row>
    <row r="49" spans="1:20">
      <c r="A49" s="3" t="s">
        <v>12</v>
      </c>
      <c r="B49">
        <v>381.7</v>
      </c>
      <c r="C49">
        <f t="shared" si="3"/>
        <v>18.300000000000011</v>
      </c>
      <c r="D49" s="6">
        <f t="shared" si="4"/>
        <v>23.766233766233782</v>
      </c>
      <c r="E49">
        <v>62.2</v>
      </c>
      <c r="F49">
        <v>0</v>
      </c>
      <c r="G49" s="5">
        <f t="shared" si="16"/>
        <v>0</v>
      </c>
      <c r="H49">
        <v>242.1</v>
      </c>
      <c r="I49">
        <f t="shared" si="7"/>
        <v>107.9</v>
      </c>
      <c r="J49" s="6">
        <f t="shared" si="8"/>
        <v>156.37681159420288</v>
      </c>
      <c r="K49">
        <f t="shared" si="29"/>
        <v>126.20000000000002</v>
      </c>
      <c r="L49">
        <f t="shared" si="30"/>
        <v>0.14500792393026948</v>
      </c>
      <c r="M49">
        <f t="shared" si="31"/>
        <v>0</v>
      </c>
      <c r="N49">
        <f t="shared" si="20"/>
        <v>0.85499207606973049</v>
      </c>
      <c r="O49">
        <f t="shared" si="21"/>
        <v>1</v>
      </c>
      <c r="P49" s="6">
        <f t="shared" si="11"/>
        <v>180.14304536043664</v>
      </c>
      <c r="Q49" s="5">
        <f t="shared" si="12"/>
        <v>0.13192978790095089</v>
      </c>
      <c r="R49" s="5">
        <f t="shared" si="13"/>
        <v>0</v>
      </c>
      <c r="S49" s="5">
        <f t="shared" si="14"/>
        <v>0.86807021209904922</v>
      </c>
      <c r="T49" s="5">
        <f t="shared" si="32"/>
        <v>1</v>
      </c>
    </row>
    <row r="50" spans="1:20">
      <c r="A50" s="3" t="s">
        <v>13</v>
      </c>
      <c r="B50">
        <v>353.6</v>
      </c>
      <c r="C50">
        <f t="shared" si="3"/>
        <v>46.399999999999977</v>
      </c>
      <c r="D50" s="6">
        <f t="shared" si="4"/>
        <v>60.259740259740227</v>
      </c>
      <c r="E50">
        <v>62.5</v>
      </c>
      <c r="F50">
        <v>0</v>
      </c>
      <c r="G50" s="5">
        <f t="shared" si="16"/>
        <v>0</v>
      </c>
      <c r="H50">
        <v>265.39999999999998</v>
      </c>
      <c r="I50">
        <f t="shared" si="7"/>
        <v>84.600000000000023</v>
      </c>
      <c r="J50" s="6">
        <f t="shared" si="8"/>
        <v>122.60869565217394</v>
      </c>
      <c r="K50">
        <f t="shared" si="29"/>
        <v>131</v>
      </c>
      <c r="L50">
        <f t="shared" si="30"/>
        <v>0.35419847328244258</v>
      </c>
      <c r="M50">
        <f t="shared" si="31"/>
        <v>0</v>
      </c>
      <c r="N50">
        <f t="shared" si="20"/>
        <v>0.64580152671755742</v>
      </c>
      <c r="O50">
        <f t="shared" si="21"/>
        <v>1</v>
      </c>
      <c r="P50" s="6">
        <f t="shared" si="11"/>
        <v>182.86843591191416</v>
      </c>
      <c r="Q50" s="5">
        <f t="shared" si="12"/>
        <v>0.32952510343975777</v>
      </c>
      <c r="R50" s="5">
        <f t="shared" si="13"/>
        <v>0</v>
      </c>
      <c r="S50" s="5">
        <f t="shared" si="14"/>
        <v>0.67047489656024228</v>
      </c>
      <c r="T50" s="5">
        <f t="shared" si="32"/>
        <v>1</v>
      </c>
    </row>
    <row r="51" spans="1:20">
      <c r="A51" s="3" t="s">
        <v>14</v>
      </c>
      <c r="B51">
        <v>322</v>
      </c>
      <c r="C51">
        <f t="shared" si="3"/>
        <v>78</v>
      </c>
      <c r="D51" s="6">
        <f t="shared" si="4"/>
        <v>101.29870129870129</v>
      </c>
      <c r="E51">
        <v>62.6</v>
      </c>
      <c r="F51">
        <v>0</v>
      </c>
      <c r="G51" s="5">
        <f t="shared" si="16"/>
        <v>0</v>
      </c>
      <c r="H51">
        <v>297.3</v>
      </c>
      <c r="I51">
        <f t="shared" si="7"/>
        <v>52.699999999999989</v>
      </c>
      <c r="J51" s="6">
        <f t="shared" si="8"/>
        <v>76.376811594202877</v>
      </c>
      <c r="K51">
        <f t="shared" si="29"/>
        <v>130.69999999999999</v>
      </c>
      <c r="L51">
        <f t="shared" si="30"/>
        <v>0.59678653404743698</v>
      </c>
      <c r="M51">
        <f t="shared" si="31"/>
        <v>0</v>
      </c>
      <c r="N51">
        <f t="shared" si="20"/>
        <v>0.40321346595256308</v>
      </c>
      <c r="O51">
        <f t="shared" si="21"/>
        <v>1</v>
      </c>
      <c r="P51" s="6">
        <f t="shared" si="11"/>
        <v>177.67551289290418</v>
      </c>
      <c r="Q51" s="5">
        <f t="shared" si="12"/>
        <v>0.57013315819023502</v>
      </c>
      <c r="R51" s="5">
        <f t="shared" si="13"/>
        <v>0</v>
      </c>
      <c r="S51" s="5">
        <f t="shared" si="14"/>
        <v>0.42986684180976487</v>
      </c>
      <c r="T51" s="5">
        <f t="shared" si="32"/>
        <v>0.99999999999999989</v>
      </c>
    </row>
    <row r="52" spans="1:20">
      <c r="A52" s="3" t="s">
        <v>15</v>
      </c>
      <c r="B52">
        <v>351.6</v>
      </c>
      <c r="C52">
        <f t="shared" si="3"/>
        <v>48.399999999999977</v>
      </c>
      <c r="D52" s="6">
        <f t="shared" si="4"/>
        <v>62.857142857142833</v>
      </c>
      <c r="E52">
        <v>61.8</v>
      </c>
      <c r="F52">
        <v>0</v>
      </c>
      <c r="G52" s="5">
        <f t="shared" si="16"/>
        <v>0</v>
      </c>
      <c r="H52">
        <v>288.60000000000002</v>
      </c>
      <c r="I52">
        <f t="shared" si="7"/>
        <v>61.399999999999977</v>
      </c>
      <c r="J52" s="6">
        <f t="shared" si="8"/>
        <v>88.985507246376784</v>
      </c>
      <c r="K52">
        <f t="shared" si="29"/>
        <v>109.79999999999995</v>
      </c>
      <c r="L52">
        <f t="shared" si="30"/>
        <v>0.44080145719489977</v>
      </c>
      <c r="M52">
        <f t="shared" si="31"/>
        <v>0</v>
      </c>
      <c r="N52">
        <f t="shared" si="20"/>
        <v>0.55919854280510017</v>
      </c>
      <c r="O52">
        <f t="shared" si="21"/>
        <v>1</v>
      </c>
      <c r="P52" s="6">
        <f t="shared" si="11"/>
        <v>151.84265010351962</v>
      </c>
      <c r="Q52" s="5">
        <f t="shared" si="12"/>
        <v>0.41396236705754019</v>
      </c>
      <c r="R52" s="5">
        <f t="shared" si="13"/>
        <v>0</v>
      </c>
      <c r="S52" s="5">
        <f t="shared" si="14"/>
        <v>0.58603763294245981</v>
      </c>
      <c r="T52" s="5">
        <f t="shared" si="32"/>
        <v>1</v>
      </c>
    </row>
    <row r="53" spans="1:20">
      <c r="A53" s="3" t="s">
        <v>16</v>
      </c>
      <c r="B53">
        <v>339</v>
      </c>
      <c r="C53">
        <f t="shared" si="3"/>
        <v>61</v>
      </c>
      <c r="D53" s="6">
        <f t="shared" si="4"/>
        <v>79.220779220779221</v>
      </c>
      <c r="E53">
        <v>62</v>
      </c>
      <c r="F53">
        <v>0</v>
      </c>
      <c r="G53" s="5">
        <f t="shared" si="16"/>
        <v>0</v>
      </c>
      <c r="H53">
        <v>282.89999999999998</v>
      </c>
      <c r="I53">
        <f t="shared" si="7"/>
        <v>67.100000000000023</v>
      </c>
      <c r="J53" s="6">
        <f t="shared" si="8"/>
        <v>97.246376811594232</v>
      </c>
      <c r="K53">
        <f t="shared" si="29"/>
        <v>128.10000000000002</v>
      </c>
      <c r="L53">
        <f t="shared" si="30"/>
        <v>0.47619047619047611</v>
      </c>
      <c r="M53">
        <f t="shared" si="31"/>
        <v>0</v>
      </c>
      <c r="N53">
        <f t="shared" si="20"/>
        <v>0.52380952380952395</v>
      </c>
      <c r="O53">
        <f t="shared" si="21"/>
        <v>1</v>
      </c>
      <c r="P53" s="6">
        <f t="shared" si="11"/>
        <v>176.46715603237345</v>
      </c>
      <c r="Q53" s="5">
        <f t="shared" si="12"/>
        <v>0.44892648015614828</v>
      </c>
      <c r="R53" s="5">
        <f t="shared" si="13"/>
        <v>0</v>
      </c>
      <c r="S53" s="5">
        <f t="shared" si="14"/>
        <v>0.55107351984385178</v>
      </c>
      <c r="T53" s="5">
        <f t="shared" si="32"/>
        <v>1</v>
      </c>
    </row>
    <row r="54" spans="1:20">
      <c r="A54" s="3" t="s">
        <v>17</v>
      </c>
      <c r="B54">
        <v>338.1</v>
      </c>
      <c r="C54">
        <f t="shared" si="3"/>
        <v>61.899999999999977</v>
      </c>
      <c r="D54" s="6">
        <f t="shared" si="4"/>
        <v>80.389610389610354</v>
      </c>
      <c r="E54">
        <v>69.7</v>
      </c>
      <c r="F54">
        <v>0</v>
      </c>
      <c r="G54" s="5">
        <f t="shared" si="16"/>
        <v>0</v>
      </c>
      <c r="H54">
        <v>303.60000000000002</v>
      </c>
      <c r="I54">
        <f t="shared" si="7"/>
        <v>46.399999999999977</v>
      </c>
      <c r="J54" s="6">
        <f t="shared" si="8"/>
        <v>67.24637681159416</v>
      </c>
      <c r="K54">
        <f t="shared" si="29"/>
        <v>108.29999999999995</v>
      </c>
      <c r="L54">
        <f t="shared" si="30"/>
        <v>0.57156048014773775</v>
      </c>
      <c r="M54">
        <f t="shared" si="31"/>
        <v>0</v>
      </c>
      <c r="N54">
        <f t="shared" si="20"/>
        <v>0.4284395198522622</v>
      </c>
      <c r="O54">
        <f t="shared" si="21"/>
        <v>1</v>
      </c>
      <c r="P54" s="6">
        <f t="shared" si="11"/>
        <v>147.6359872012045</v>
      </c>
      <c r="Q54" s="5">
        <f t="shared" si="12"/>
        <v>0.54451229617919672</v>
      </c>
      <c r="R54" s="5">
        <f t="shared" si="13"/>
        <v>0</v>
      </c>
      <c r="S54" s="5">
        <f t="shared" si="14"/>
        <v>0.45548770382080345</v>
      </c>
      <c r="T54" s="5">
        <f t="shared" si="32"/>
        <v>1.0000000000000002</v>
      </c>
    </row>
    <row r="55" spans="1:20">
      <c r="A55" s="3" t="s">
        <v>18</v>
      </c>
      <c r="B55">
        <v>328.5</v>
      </c>
      <c r="C55">
        <f t="shared" si="3"/>
        <v>71.5</v>
      </c>
      <c r="D55" s="6">
        <f t="shared" si="4"/>
        <v>92.857142857142847</v>
      </c>
      <c r="E55">
        <v>66.3</v>
      </c>
      <c r="F55">
        <v>0</v>
      </c>
      <c r="G55" s="5">
        <f t="shared" si="16"/>
        <v>0</v>
      </c>
      <c r="H55">
        <v>314.7</v>
      </c>
      <c r="I55">
        <f t="shared" si="7"/>
        <v>35.300000000000011</v>
      </c>
      <c r="J55" s="6">
        <f t="shared" si="8"/>
        <v>51.159420289855085</v>
      </c>
      <c r="K55">
        <f t="shared" si="29"/>
        <v>106.80000000000001</v>
      </c>
      <c r="L55">
        <f t="shared" si="30"/>
        <v>0.66947565543071152</v>
      </c>
      <c r="M55">
        <f t="shared" si="31"/>
        <v>0</v>
      </c>
      <c r="N55">
        <f t="shared" si="20"/>
        <v>0.33052434456928848</v>
      </c>
      <c r="O55">
        <f t="shared" si="21"/>
        <v>1</v>
      </c>
      <c r="P55" s="6">
        <f t="shared" si="11"/>
        <v>144.01656314699792</v>
      </c>
      <c r="Q55" s="5">
        <f t="shared" si="12"/>
        <v>0.64476710753306499</v>
      </c>
      <c r="R55" s="5">
        <f t="shared" si="13"/>
        <v>0</v>
      </c>
      <c r="S55" s="5">
        <f t="shared" si="14"/>
        <v>0.35523289246693512</v>
      </c>
      <c r="T55" s="5">
        <f t="shared" si="32"/>
        <v>1</v>
      </c>
    </row>
    <row r="56" spans="1:20">
      <c r="A56" s="3" t="s">
        <v>28</v>
      </c>
      <c r="B56">
        <v>329.4</v>
      </c>
      <c r="C56">
        <f t="shared" si="3"/>
        <v>70.600000000000023</v>
      </c>
      <c r="D56" s="6">
        <f t="shared" si="4"/>
        <v>91.688311688311728</v>
      </c>
      <c r="E56">
        <v>61.9</v>
      </c>
      <c r="F56">
        <v>0</v>
      </c>
      <c r="G56" s="5">
        <f t="shared" si="16"/>
        <v>0</v>
      </c>
      <c r="H56">
        <v>316.3</v>
      </c>
      <c r="I56">
        <f t="shared" si="7"/>
        <v>33.699999999999989</v>
      </c>
      <c r="J56" s="6">
        <f t="shared" si="8"/>
        <v>48.840579710144908</v>
      </c>
      <c r="K56">
        <f t="shared" si="29"/>
        <v>104.30000000000001</v>
      </c>
      <c r="L56">
        <f t="shared" si="30"/>
        <v>0.6768935762224354</v>
      </c>
      <c r="M56">
        <f t="shared" si="31"/>
        <v>0</v>
      </c>
      <c r="N56">
        <f t="shared" si="20"/>
        <v>0.3231064237775646</v>
      </c>
      <c r="O56">
        <f t="shared" si="21"/>
        <v>1</v>
      </c>
      <c r="P56" s="6">
        <f t="shared" si="11"/>
        <v>140.52889139845664</v>
      </c>
      <c r="Q56" s="5">
        <f t="shared" si="12"/>
        <v>0.65245168289514233</v>
      </c>
      <c r="R56" s="5">
        <f t="shared" si="13"/>
        <v>0</v>
      </c>
      <c r="S56" s="5">
        <f t="shared" si="14"/>
        <v>0.34754831710485762</v>
      </c>
      <c r="T56" s="5">
        <f t="shared" si="32"/>
        <v>1</v>
      </c>
    </row>
    <row r="57" spans="1:20">
      <c r="A57" s="3" t="s">
        <v>20</v>
      </c>
      <c r="B57">
        <v>342.1</v>
      </c>
      <c r="C57">
        <f t="shared" si="3"/>
        <v>57.899999999999977</v>
      </c>
      <c r="D57" s="6">
        <f t="shared" si="4"/>
        <v>75.194805194805156</v>
      </c>
      <c r="E57">
        <v>62.7</v>
      </c>
      <c r="F57">
        <v>0</v>
      </c>
      <c r="G57" s="5">
        <f t="shared" si="16"/>
        <v>0</v>
      </c>
      <c r="H57">
        <v>321.2</v>
      </c>
      <c r="I57">
        <f t="shared" si="7"/>
        <v>28.800000000000011</v>
      </c>
      <c r="J57" s="6">
        <f t="shared" si="8"/>
        <v>41.739130434782624</v>
      </c>
      <c r="K57">
        <f t="shared" si="29"/>
        <v>86.699999999999989</v>
      </c>
      <c r="L57">
        <f t="shared" si="30"/>
        <v>0.66782006920415204</v>
      </c>
      <c r="M57">
        <f t="shared" si="31"/>
        <v>0</v>
      </c>
      <c r="N57">
        <f t="shared" si="20"/>
        <v>0.3321799307958479</v>
      </c>
      <c r="O57">
        <f t="shared" si="21"/>
        <v>1</v>
      </c>
      <c r="P57" s="6">
        <f t="shared" si="11"/>
        <v>116.93393562958778</v>
      </c>
      <c r="Q57" s="5">
        <f t="shared" si="12"/>
        <v>0.64305374474865984</v>
      </c>
      <c r="R57" s="5">
        <f t="shared" si="13"/>
        <v>0</v>
      </c>
      <c r="S57" s="5">
        <f t="shared" si="14"/>
        <v>0.35694625525134022</v>
      </c>
      <c r="T57" s="5">
        <f t="shared" si="32"/>
        <v>1</v>
      </c>
    </row>
    <row r="58" spans="1:20">
      <c r="A58" s="3" t="s">
        <v>21</v>
      </c>
      <c r="B58">
        <v>377.3</v>
      </c>
      <c r="C58">
        <f t="shared" si="3"/>
        <v>22.699999999999989</v>
      </c>
      <c r="D58" s="6">
        <f t="shared" si="4"/>
        <v>29.480519480519469</v>
      </c>
      <c r="E58">
        <v>62.2</v>
      </c>
      <c r="F58">
        <v>0</v>
      </c>
      <c r="G58" s="5">
        <f t="shared" si="16"/>
        <v>0</v>
      </c>
      <c r="H58">
        <v>313.5</v>
      </c>
      <c r="I58">
        <f t="shared" si="7"/>
        <v>36.5</v>
      </c>
      <c r="J58" s="6">
        <f t="shared" si="8"/>
        <v>52.898550724637673</v>
      </c>
      <c r="K58">
        <f t="shared" si="29"/>
        <v>59.199999999999989</v>
      </c>
      <c r="L58">
        <f t="shared" si="30"/>
        <v>0.38344594594594583</v>
      </c>
      <c r="M58">
        <f t="shared" si="31"/>
        <v>0</v>
      </c>
      <c r="N58">
        <f t="shared" si="20"/>
        <v>0.61655405405405417</v>
      </c>
      <c r="O58">
        <f t="shared" si="21"/>
        <v>1</v>
      </c>
      <c r="P58" s="6">
        <f t="shared" si="11"/>
        <v>82.379070205157149</v>
      </c>
      <c r="Q58" s="5">
        <f t="shared" si="12"/>
        <v>0.35786419301772976</v>
      </c>
      <c r="R58" s="5">
        <f t="shared" si="13"/>
        <v>0</v>
      </c>
      <c r="S58" s="5">
        <f t="shared" si="14"/>
        <v>0.64213580698227013</v>
      </c>
      <c r="T58" s="5">
        <f t="shared" si="32"/>
        <v>0.99999999999999989</v>
      </c>
    </row>
    <row r="59" spans="1:20">
      <c r="A59" s="3" t="s">
        <v>22</v>
      </c>
      <c r="B59">
        <v>344.6</v>
      </c>
      <c r="C59">
        <f t="shared" si="3"/>
        <v>55.399999999999977</v>
      </c>
      <c r="D59" s="6">
        <f t="shared" si="4"/>
        <v>71.948051948051926</v>
      </c>
      <c r="E59">
        <v>47.6</v>
      </c>
      <c r="F59">
        <f t="shared" ref="F59:F60" si="33">60-E59</f>
        <v>12.399999999999999</v>
      </c>
      <c r="G59" s="5">
        <f t="shared" si="16"/>
        <v>123.99999999999999</v>
      </c>
      <c r="H59">
        <v>258.10000000000002</v>
      </c>
      <c r="I59">
        <f t="shared" si="7"/>
        <v>91.899999999999977</v>
      </c>
      <c r="J59" s="6">
        <f t="shared" si="8"/>
        <v>133.18840579710141</v>
      </c>
      <c r="K59">
        <f t="shared" si="29"/>
        <v>159.69999999999996</v>
      </c>
      <c r="L59">
        <f t="shared" si="30"/>
        <v>0.34690043832185341</v>
      </c>
      <c r="M59">
        <f t="shared" si="31"/>
        <v>7.7645585472761444E-2</v>
      </c>
      <c r="N59">
        <f t="shared" si="20"/>
        <v>0.57545397620538508</v>
      </c>
      <c r="O59">
        <f t="shared" si="21"/>
        <v>1</v>
      </c>
      <c r="P59" s="6">
        <f t="shared" si="11"/>
        <v>329.13645774515328</v>
      </c>
      <c r="Q59" s="5">
        <f t="shared" si="12"/>
        <v>0.21859642180314315</v>
      </c>
      <c r="R59" s="5">
        <f t="shared" si="13"/>
        <v>0.37674343598852189</v>
      </c>
      <c r="S59" s="5">
        <f t="shared" si="14"/>
        <v>0.40466014220833513</v>
      </c>
      <c r="T59" s="5">
        <f t="shared" si="32"/>
        <v>1.0000000000000002</v>
      </c>
    </row>
    <row r="60" spans="1:20">
      <c r="A60" s="3" t="s">
        <v>23</v>
      </c>
      <c r="B60">
        <v>308.5</v>
      </c>
      <c r="C60">
        <f t="shared" si="3"/>
        <v>91.5</v>
      </c>
      <c r="D60" s="6">
        <f t="shared" si="4"/>
        <v>118.83116883116882</v>
      </c>
      <c r="E60">
        <v>45.9</v>
      </c>
      <c r="F60">
        <f t="shared" si="33"/>
        <v>14.100000000000001</v>
      </c>
      <c r="G60" s="5">
        <f t="shared" si="16"/>
        <v>141</v>
      </c>
      <c r="H60">
        <v>337.3</v>
      </c>
      <c r="I60">
        <f t="shared" si="7"/>
        <v>12.699999999999989</v>
      </c>
      <c r="J60" s="6">
        <f t="shared" si="8"/>
        <v>18.405797101449256</v>
      </c>
      <c r="K60">
        <f t="shared" si="29"/>
        <v>118.29999999999998</v>
      </c>
      <c r="L60">
        <f t="shared" si="30"/>
        <v>0.77345731191885048</v>
      </c>
      <c r="M60">
        <f t="shared" si="31"/>
        <v>0.11918850380388844</v>
      </c>
      <c r="N60">
        <f t="shared" si="20"/>
        <v>0.10735418427726112</v>
      </c>
      <c r="O60">
        <f t="shared" si="21"/>
        <v>1</v>
      </c>
      <c r="P60" s="6">
        <f t="shared" si="11"/>
        <v>278.23696593261809</v>
      </c>
      <c r="Q60" s="5">
        <f t="shared" si="12"/>
        <v>0.42708620126323082</v>
      </c>
      <c r="R60" s="5">
        <f t="shared" si="13"/>
        <v>0.50676228274479751</v>
      </c>
      <c r="S60" s="5">
        <f t="shared" si="14"/>
        <v>6.6151515991971652E-2</v>
      </c>
      <c r="T60" s="5">
        <f t="shared" si="32"/>
        <v>1</v>
      </c>
    </row>
    <row r="61" spans="1:20">
      <c r="A61" s="3" t="s">
        <v>24</v>
      </c>
      <c r="B61">
        <v>315.8</v>
      </c>
      <c r="C61">
        <f t="shared" si="3"/>
        <v>84.199999999999989</v>
      </c>
      <c r="D61" s="6">
        <f t="shared" si="4"/>
        <v>109.35064935064932</v>
      </c>
      <c r="E61">
        <v>63.5</v>
      </c>
      <c r="F61">
        <v>0</v>
      </c>
      <c r="G61" s="5">
        <f t="shared" si="16"/>
        <v>0</v>
      </c>
      <c r="H61">
        <v>285.39999999999998</v>
      </c>
      <c r="I61">
        <f t="shared" si="7"/>
        <v>64.600000000000023</v>
      </c>
      <c r="J61" s="6">
        <f t="shared" si="8"/>
        <v>93.623188405797123</v>
      </c>
      <c r="K61">
        <f t="shared" si="29"/>
        <v>148.80000000000001</v>
      </c>
      <c r="L61">
        <f t="shared" si="30"/>
        <v>0.56586021505376327</v>
      </c>
      <c r="M61">
        <f t="shared" si="31"/>
        <v>0</v>
      </c>
      <c r="N61">
        <f t="shared" si="20"/>
        <v>0.43413978494623667</v>
      </c>
      <c r="O61">
        <f t="shared" si="21"/>
        <v>1</v>
      </c>
      <c r="P61" s="6">
        <f t="shared" si="11"/>
        <v>202.97383775644644</v>
      </c>
      <c r="Q61" s="5">
        <f t="shared" si="12"/>
        <v>0.53874258160237376</v>
      </c>
      <c r="R61" s="5">
        <f t="shared" si="13"/>
        <v>0</v>
      </c>
      <c r="S61" s="5">
        <f t="shared" si="14"/>
        <v>0.46125741839762624</v>
      </c>
      <c r="T61" s="5">
        <f t="shared" si="32"/>
        <v>1</v>
      </c>
    </row>
    <row r="62" spans="1:20">
      <c r="A62" s="1" t="s">
        <v>29</v>
      </c>
      <c r="D62" s="6"/>
      <c r="J62" s="6"/>
      <c r="P62" s="6"/>
      <c r="Q62" s="5"/>
      <c r="R62" s="5"/>
      <c r="S62" s="5"/>
      <c r="T62" s="5"/>
    </row>
    <row r="63" spans="1:20">
      <c r="A63" s="3" t="s">
        <v>11</v>
      </c>
      <c r="B63">
        <v>240.2</v>
      </c>
      <c r="C63">
        <f t="shared" si="3"/>
        <v>159.80000000000001</v>
      </c>
      <c r="D63" s="6">
        <f t="shared" si="4"/>
        <v>207.53246753246754</v>
      </c>
      <c r="E63">
        <v>62.1</v>
      </c>
      <c r="F63">
        <v>0</v>
      </c>
      <c r="G63" s="5">
        <f t="shared" si="16"/>
        <v>0</v>
      </c>
      <c r="H63">
        <v>297.3</v>
      </c>
      <c r="I63">
        <f t="shared" si="7"/>
        <v>52.699999999999989</v>
      </c>
      <c r="J63" s="6">
        <f t="shared" si="8"/>
        <v>76.376811594202877</v>
      </c>
      <c r="K63">
        <f t="shared" ref="K63:K76" si="34">C63+F63+I63</f>
        <v>212.5</v>
      </c>
      <c r="L63">
        <f t="shared" ref="L63:L76" si="35">C63/K63</f>
        <v>0.752</v>
      </c>
      <c r="M63">
        <f t="shared" ref="M63:M76" si="36">F63/K63</f>
        <v>0</v>
      </c>
      <c r="N63">
        <f t="shared" si="20"/>
        <v>0.24799999999999994</v>
      </c>
      <c r="O63">
        <f t="shared" si="21"/>
        <v>1</v>
      </c>
      <c r="P63" s="6">
        <f t="shared" si="11"/>
        <v>283.90927912667041</v>
      </c>
      <c r="Q63" s="5">
        <f t="shared" si="12"/>
        <v>0.73098162966302271</v>
      </c>
      <c r="R63" s="5">
        <f t="shared" si="13"/>
        <v>0</v>
      </c>
      <c r="S63" s="5">
        <f t="shared" si="14"/>
        <v>0.26901837033697729</v>
      </c>
      <c r="T63" s="5">
        <f t="shared" ref="T63:T76" si="37">Q63+R63+S63</f>
        <v>1</v>
      </c>
    </row>
    <row r="64" spans="1:20">
      <c r="A64" s="3" t="s">
        <v>12</v>
      </c>
      <c r="B64">
        <v>357.1</v>
      </c>
      <c r="C64">
        <f t="shared" si="3"/>
        <v>42.899999999999977</v>
      </c>
      <c r="D64" s="6">
        <f t="shared" si="4"/>
        <v>55.714285714285687</v>
      </c>
      <c r="E64">
        <v>61.8</v>
      </c>
      <c r="F64">
        <v>0</v>
      </c>
      <c r="G64" s="5">
        <f t="shared" si="16"/>
        <v>0</v>
      </c>
      <c r="H64">
        <v>349</v>
      </c>
      <c r="I64">
        <f t="shared" si="7"/>
        <v>1</v>
      </c>
      <c r="J64" s="6">
        <f t="shared" si="8"/>
        <v>1.4492753623188406</v>
      </c>
      <c r="K64">
        <f t="shared" si="34"/>
        <v>43.899999999999977</v>
      </c>
      <c r="L64">
        <f t="shared" si="35"/>
        <v>0.97722095671981779</v>
      </c>
      <c r="M64">
        <f t="shared" si="36"/>
        <v>0</v>
      </c>
      <c r="N64">
        <f t="shared" si="20"/>
        <v>2.2779043280182244E-2</v>
      </c>
      <c r="O64">
        <f t="shared" si="21"/>
        <v>1</v>
      </c>
      <c r="P64" s="6">
        <f t="shared" si="11"/>
        <v>57.16356107660453</v>
      </c>
      <c r="Q64" s="5">
        <f t="shared" si="12"/>
        <v>0.97464686707714587</v>
      </c>
      <c r="R64" s="5">
        <f t="shared" si="13"/>
        <v>0</v>
      </c>
      <c r="S64" s="5">
        <f t="shared" si="14"/>
        <v>2.5353132922854051E-2</v>
      </c>
      <c r="T64" s="5">
        <f t="shared" si="37"/>
        <v>0.99999999999999989</v>
      </c>
    </row>
    <row r="65" spans="1:20">
      <c r="A65" s="3" t="s">
        <v>13</v>
      </c>
      <c r="B65">
        <v>311.3</v>
      </c>
      <c r="C65">
        <f t="shared" si="3"/>
        <v>88.699999999999989</v>
      </c>
      <c r="D65" s="6">
        <f t="shared" si="4"/>
        <v>115.19480519480517</v>
      </c>
      <c r="E65">
        <v>61</v>
      </c>
      <c r="F65">
        <v>0</v>
      </c>
      <c r="G65" s="5">
        <f t="shared" si="16"/>
        <v>0</v>
      </c>
      <c r="H65">
        <v>317.7</v>
      </c>
      <c r="I65">
        <f t="shared" si="7"/>
        <v>32.300000000000011</v>
      </c>
      <c r="J65" s="6">
        <f t="shared" si="8"/>
        <v>46.811594202898561</v>
      </c>
      <c r="K65">
        <f t="shared" si="34"/>
        <v>121</v>
      </c>
      <c r="L65">
        <f t="shared" si="35"/>
        <v>0.73305785123966938</v>
      </c>
      <c r="M65">
        <f t="shared" si="36"/>
        <v>0</v>
      </c>
      <c r="N65">
        <f t="shared" si="20"/>
        <v>0.26694214876033068</v>
      </c>
      <c r="O65">
        <f t="shared" si="21"/>
        <v>1</v>
      </c>
      <c r="P65" s="6">
        <f t="shared" si="11"/>
        <v>162.00639939770372</v>
      </c>
      <c r="Q65" s="5">
        <f t="shared" si="12"/>
        <v>0.71105095615400704</v>
      </c>
      <c r="R65" s="5">
        <f t="shared" si="13"/>
        <v>0</v>
      </c>
      <c r="S65" s="5">
        <f t="shared" si="14"/>
        <v>0.28894904384599313</v>
      </c>
      <c r="T65" s="5">
        <f t="shared" si="37"/>
        <v>1.0000000000000002</v>
      </c>
    </row>
    <row r="66" spans="1:20">
      <c r="A66" s="3" t="s">
        <v>14</v>
      </c>
      <c r="B66">
        <v>302.5</v>
      </c>
      <c r="C66">
        <f t="shared" si="3"/>
        <v>97.5</v>
      </c>
      <c r="D66" s="6">
        <f t="shared" si="4"/>
        <v>126.62337662337663</v>
      </c>
      <c r="E66">
        <v>62.8</v>
      </c>
      <c r="F66">
        <v>0</v>
      </c>
      <c r="G66" s="5">
        <f t="shared" si="16"/>
        <v>0</v>
      </c>
      <c r="H66">
        <v>312.5</v>
      </c>
      <c r="I66">
        <f t="shared" si="7"/>
        <v>37.5</v>
      </c>
      <c r="J66" s="6">
        <f t="shared" si="8"/>
        <v>54.347826086956523</v>
      </c>
      <c r="K66">
        <f t="shared" si="34"/>
        <v>135</v>
      </c>
      <c r="L66">
        <f t="shared" si="35"/>
        <v>0.72222222222222221</v>
      </c>
      <c r="M66">
        <f t="shared" si="36"/>
        <v>0</v>
      </c>
      <c r="N66">
        <f t="shared" si="20"/>
        <v>0.27777777777777779</v>
      </c>
      <c r="O66">
        <f t="shared" si="21"/>
        <v>1</v>
      </c>
      <c r="P66" s="6">
        <f t="shared" si="11"/>
        <v>180.97120271033316</v>
      </c>
      <c r="Q66" s="5">
        <f t="shared" si="12"/>
        <v>0.69968798751950079</v>
      </c>
      <c r="R66" s="5">
        <f t="shared" si="13"/>
        <v>0</v>
      </c>
      <c r="S66" s="5">
        <f t="shared" si="14"/>
        <v>0.30031201248049921</v>
      </c>
      <c r="T66" s="5">
        <f t="shared" si="37"/>
        <v>1</v>
      </c>
    </row>
    <row r="67" spans="1:20">
      <c r="A67" s="3" t="s">
        <v>15</v>
      </c>
      <c r="B67">
        <v>368.4</v>
      </c>
      <c r="C67">
        <f t="shared" si="3"/>
        <v>31.600000000000023</v>
      </c>
      <c r="D67" s="6">
        <f t="shared" si="4"/>
        <v>41.038961038961062</v>
      </c>
      <c r="E67">
        <v>60.8</v>
      </c>
      <c r="F67">
        <v>0</v>
      </c>
      <c r="G67" s="5">
        <f t="shared" si="16"/>
        <v>0</v>
      </c>
      <c r="H67">
        <v>279.39999999999998</v>
      </c>
      <c r="I67">
        <f t="shared" si="7"/>
        <v>70.600000000000023</v>
      </c>
      <c r="J67" s="6">
        <f t="shared" si="8"/>
        <v>102.31884057971017</v>
      </c>
      <c r="K67">
        <f t="shared" si="34"/>
        <v>102.20000000000005</v>
      </c>
      <c r="L67">
        <f t="shared" si="35"/>
        <v>0.30919765166340518</v>
      </c>
      <c r="M67">
        <f t="shared" si="36"/>
        <v>0</v>
      </c>
      <c r="N67">
        <f t="shared" si="20"/>
        <v>0.69080234833659482</v>
      </c>
      <c r="O67">
        <f t="shared" si="21"/>
        <v>1</v>
      </c>
      <c r="P67" s="6">
        <f t="shared" si="11"/>
        <v>143.35780161867123</v>
      </c>
      <c r="Q67" s="5">
        <f t="shared" si="12"/>
        <v>0.28626946406533105</v>
      </c>
      <c r="R67" s="5">
        <f t="shared" si="13"/>
        <v>0</v>
      </c>
      <c r="S67" s="5">
        <f t="shared" si="14"/>
        <v>0.71373053593466895</v>
      </c>
      <c r="T67" s="5">
        <f t="shared" si="37"/>
        <v>1</v>
      </c>
    </row>
    <row r="68" spans="1:20">
      <c r="A68" s="3" t="s">
        <v>16</v>
      </c>
      <c r="B68">
        <v>284</v>
      </c>
      <c r="C68">
        <f t="shared" ref="C68:C91" si="38">400-B68</f>
        <v>116</v>
      </c>
      <c r="D68" s="6">
        <f t="shared" ref="D68:D91" si="39">(C68/7.7)*10</f>
        <v>150.64935064935065</v>
      </c>
      <c r="E68">
        <v>61.4</v>
      </c>
      <c r="F68">
        <v>0</v>
      </c>
      <c r="G68" s="5">
        <f t="shared" ref="G68:G91" si="40">F68*10</f>
        <v>0</v>
      </c>
      <c r="H68">
        <v>307.10000000000002</v>
      </c>
      <c r="I68">
        <f t="shared" ref="I68:I91" si="41">350-H68</f>
        <v>42.899999999999977</v>
      </c>
      <c r="J68" s="6">
        <f t="shared" ref="J68:J91" si="42">(I68/6.9)*10</f>
        <v>62.173913043478223</v>
      </c>
      <c r="K68">
        <f t="shared" si="34"/>
        <v>158.89999999999998</v>
      </c>
      <c r="L68">
        <f t="shared" si="35"/>
        <v>0.73001887979861557</v>
      </c>
      <c r="M68">
        <f t="shared" si="36"/>
        <v>0</v>
      </c>
      <c r="N68">
        <f t="shared" si="20"/>
        <v>0.26998112020138443</v>
      </c>
      <c r="O68">
        <f t="shared" si="21"/>
        <v>1</v>
      </c>
      <c r="P68" s="6">
        <f t="shared" ref="P68:P91" si="43">D68+G68+J68</f>
        <v>212.82326369282887</v>
      </c>
      <c r="Q68" s="5">
        <f t="shared" ref="Q68:Q91" si="44">D68/P68</f>
        <v>0.70786129314690527</v>
      </c>
      <c r="R68" s="5">
        <f t="shared" ref="R68:R91" si="45">G68/P68</f>
        <v>0</v>
      </c>
      <c r="S68" s="5">
        <f t="shared" ref="S68:S91" si="46">J68/P68</f>
        <v>0.29213870685309479</v>
      </c>
      <c r="T68" s="5">
        <f t="shared" si="37"/>
        <v>1</v>
      </c>
    </row>
    <row r="69" spans="1:20">
      <c r="A69" s="3" t="s">
        <v>17</v>
      </c>
      <c r="B69">
        <v>275</v>
      </c>
      <c r="C69">
        <f t="shared" si="38"/>
        <v>125</v>
      </c>
      <c r="D69" s="6">
        <f t="shared" si="39"/>
        <v>162.33766233766232</v>
      </c>
      <c r="E69">
        <v>68.400000000000006</v>
      </c>
      <c r="F69">
        <v>0</v>
      </c>
      <c r="G69" s="5">
        <f t="shared" si="40"/>
        <v>0</v>
      </c>
      <c r="H69">
        <v>309.89999999999998</v>
      </c>
      <c r="I69">
        <f t="shared" si="41"/>
        <v>40.100000000000023</v>
      </c>
      <c r="J69" s="6">
        <f t="shared" si="42"/>
        <v>58.115942028985536</v>
      </c>
      <c r="K69">
        <f t="shared" si="34"/>
        <v>165.10000000000002</v>
      </c>
      <c r="L69">
        <f t="shared" si="35"/>
        <v>0.75711689884918221</v>
      </c>
      <c r="M69">
        <f t="shared" si="36"/>
        <v>0</v>
      </c>
      <c r="N69">
        <f t="shared" si="20"/>
        <v>0.24288310115081779</v>
      </c>
      <c r="O69">
        <f t="shared" si="21"/>
        <v>1</v>
      </c>
      <c r="P69" s="6">
        <f t="shared" si="43"/>
        <v>220.45360436664785</v>
      </c>
      <c r="Q69" s="5">
        <f t="shared" si="44"/>
        <v>0.73638016853500887</v>
      </c>
      <c r="R69" s="5">
        <f t="shared" si="45"/>
        <v>0</v>
      </c>
      <c r="S69" s="5">
        <f t="shared" si="46"/>
        <v>0.26361983146499113</v>
      </c>
      <c r="T69" s="5">
        <f t="shared" si="37"/>
        <v>1</v>
      </c>
    </row>
    <row r="70" spans="1:20">
      <c r="A70" s="3" t="s">
        <v>18</v>
      </c>
      <c r="B70">
        <v>294.5</v>
      </c>
      <c r="C70">
        <f t="shared" si="38"/>
        <v>105.5</v>
      </c>
      <c r="D70" s="6">
        <f t="shared" si="39"/>
        <v>137.012987012987</v>
      </c>
      <c r="E70">
        <v>61</v>
      </c>
      <c r="F70">
        <v>0</v>
      </c>
      <c r="G70" s="5">
        <f t="shared" si="40"/>
        <v>0</v>
      </c>
      <c r="H70">
        <v>301.8</v>
      </c>
      <c r="I70">
        <f t="shared" si="41"/>
        <v>48.199999999999989</v>
      </c>
      <c r="J70" s="6">
        <f t="shared" si="42"/>
        <v>69.855072463768096</v>
      </c>
      <c r="K70">
        <f t="shared" si="34"/>
        <v>153.69999999999999</v>
      </c>
      <c r="L70">
        <f t="shared" si="35"/>
        <v>0.686402081977879</v>
      </c>
      <c r="M70">
        <f t="shared" si="36"/>
        <v>0</v>
      </c>
      <c r="N70">
        <f t="shared" si="20"/>
        <v>0.31359791802212095</v>
      </c>
      <c r="O70">
        <f t="shared" si="21"/>
        <v>1</v>
      </c>
      <c r="P70" s="6">
        <f t="shared" si="43"/>
        <v>206.86805947675509</v>
      </c>
      <c r="Q70" s="5">
        <f t="shared" si="44"/>
        <v>0.66232064708076688</v>
      </c>
      <c r="R70" s="5">
        <f t="shared" si="45"/>
        <v>0</v>
      </c>
      <c r="S70" s="5">
        <f t="shared" si="46"/>
        <v>0.33767935291923312</v>
      </c>
      <c r="T70" s="5">
        <f t="shared" si="37"/>
        <v>1</v>
      </c>
    </row>
    <row r="71" spans="1:20">
      <c r="A71" s="3" t="s">
        <v>28</v>
      </c>
      <c r="B71">
        <v>283.2</v>
      </c>
      <c r="C71">
        <f t="shared" si="38"/>
        <v>116.80000000000001</v>
      </c>
      <c r="D71" s="6">
        <f t="shared" si="39"/>
        <v>151.6883116883117</v>
      </c>
      <c r="E71">
        <v>62.7</v>
      </c>
      <c r="F71">
        <v>0</v>
      </c>
      <c r="G71" s="5">
        <f t="shared" si="40"/>
        <v>0</v>
      </c>
      <c r="H71">
        <v>327.10000000000002</v>
      </c>
      <c r="I71">
        <f t="shared" si="41"/>
        <v>22.899999999999977</v>
      </c>
      <c r="J71" s="6">
        <f t="shared" si="42"/>
        <v>33.188405797101417</v>
      </c>
      <c r="K71">
        <f t="shared" si="34"/>
        <v>139.69999999999999</v>
      </c>
      <c r="L71">
        <f t="shared" si="35"/>
        <v>0.83607730851825357</v>
      </c>
      <c r="M71">
        <f t="shared" si="36"/>
        <v>0</v>
      </c>
      <c r="N71">
        <f t="shared" si="20"/>
        <v>0.16392269148174646</v>
      </c>
      <c r="O71">
        <f t="shared" si="21"/>
        <v>1</v>
      </c>
      <c r="P71" s="6">
        <f t="shared" si="43"/>
        <v>184.87671748541311</v>
      </c>
      <c r="Q71" s="5">
        <f t="shared" si="44"/>
        <v>0.82048358360906104</v>
      </c>
      <c r="R71" s="5">
        <f t="shared" si="45"/>
        <v>0</v>
      </c>
      <c r="S71" s="5">
        <f t="shared" si="46"/>
        <v>0.17951641639093902</v>
      </c>
      <c r="T71" s="5">
        <f t="shared" si="37"/>
        <v>1</v>
      </c>
    </row>
    <row r="72" spans="1:20">
      <c r="A72" s="3" t="s">
        <v>20</v>
      </c>
      <c r="B72">
        <v>290.5</v>
      </c>
      <c r="C72">
        <f t="shared" si="38"/>
        <v>109.5</v>
      </c>
      <c r="D72" s="6">
        <f t="shared" si="39"/>
        <v>142.20779220779221</v>
      </c>
      <c r="E72">
        <v>61.1</v>
      </c>
      <c r="F72">
        <v>0</v>
      </c>
      <c r="G72" s="5">
        <f t="shared" si="40"/>
        <v>0</v>
      </c>
      <c r="H72">
        <v>325.60000000000002</v>
      </c>
      <c r="I72">
        <f t="shared" si="41"/>
        <v>24.399999999999977</v>
      </c>
      <c r="J72" s="6">
        <f t="shared" si="42"/>
        <v>35.362318840579675</v>
      </c>
      <c r="K72">
        <f t="shared" si="34"/>
        <v>133.89999999999998</v>
      </c>
      <c r="L72">
        <f t="shared" si="35"/>
        <v>0.81777445855115771</v>
      </c>
      <c r="M72">
        <f t="shared" si="36"/>
        <v>0</v>
      </c>
      <c r="N72">
        <f t="shared" si="20"/>
        <v>0.18222554144884229</v>
      </c>
      <c r="O72">
        <f t="shared" si="21"/>
        <v>1</v>
      </c>
      <c r="P72" s="6">
        <f t="shared" si="43"/>
        <v>177.57011104837187</v>
      </c>
      <c r="Q72" s="5">
        <f t="shared" si="44"/>
        <v>0.80085432941500712</v>
      </c>
      <c r="R72" s="5">
        <f t="shared" si="45"/>
        <v>0</v>
      </c>
      <c r="S72" s="5">
        <f t="shared" si="46"/>
        <v>0.19914567058499291</v>
      </c>
      <c r="T72" s="5">
        <f t="shared" si="37"/>
        <v>1</v>
      </c>
    </row>
    <row r="73" spans="1:20">
      <c r="A73" s="3" t="s">
        <v>21</v>
      </c>
      <c r="B73">
        <v>310.10000000000002</v>
      </c>
      <c r="C73">
        <f t="shared" si="38"/>
        <v>89.899999999999977</v>
      </c>
      <c r="D73" s="6">
        <f t="shared" si="39"/>
        <v>116.75324675324673</v>
      </c>
      <c r="E73">
        <v>61.2</v>
      </c>
      <c r="F73">
        <v>0</v>
      </c>
      <c r="G73" s="5">
        <f t="shared" si="40"/>
        <v>0</v>
      </c>
      <c r="H73">
        <v>346.5</v>
      </c>
      <c r="I73">
        <f t="shared" si="41"/>
        <v>3.5</v>
      </c>
      <c r="J73" s="6">
        <f t="shared" si="42"/>
        <v>5.0724637681159415</v>
      </c>
      <c r="K73">
        <f t="shared" si="34"/>
        <v>93.399999999999977</v>
      </c>
      <c r="L73">
        <f t="shared" si="35"/>
        <v>0.96252676659528902</v>
      </c>
      <c r="M73">
        <f t="shared" si="36"/>
        <v>0</v>
      </c>
      <c r="N73">
        <f t="shared" si="20"/>
        <v>3.7473233404710933E-2</v>
      </c>
      <c r="O73">
        <f t="shared" si="21"/>
        <v>1</v>
      </c>
      <c r="P73" s="6">
        <f t="shared" si="43"/>
        <v>121.82571052136267</v>
      </c>
      <c r="Q73" s="5">
        <f t="shared" si="44"/>
        <v>0.95836294533881283</v>
      </c>
      <c r="R73" s="5">
        <f t="shared" si="45"/>
        <v>0</v>
      </c>
      <c r="S73" s="5">
        <f t="shared" si="46"/>
        <v>4.163705466118716E-2</v>
      </c>
      <c r="T73" s="5">
        <f t="shared" si="37"/>
        <v>1</v>
      </c>
    </row>
    <row r="74" spans="1:20">
      <c r="A74" s="3" t="s">
        <v>22</v>
      </c>
      <c r="B74">
        <v>318.10000000000002</v>
      </c>
      <c r="C74">
        <f t="shared" si="38"/>
        <v>81.899999999999977</v>
      </c>
      <c r="D74" s="6">
        <f t="shared" si="39"/>
        <v>106.36363636363633</v>
      </c>
      <c r="E74">
        <v>34.200000000000003</v>
      </c>
      <c r="F74">
        <f t="shared" ref="F74" si="47">60-E74</f>
        <v>25.799999999999997</v>
      </c>
      <c r="G74" s="5">
        <f t="shared" si="40"/>
        <v>258</v>
      </c>
      <c r="H74">
        <v>350</v>
      </c>
      <c r="I74">
        <f t="shared" si="41"/>
        <v>0</v>
      </c>
      <c r="J74" s="6">
        <f t="shared" si="42"/>
        <v>0</v>
      </c>
      <c r="K74">
        <f t="shared" si="34"/>
        <v>107.69999999999997</v>
      </c>
      <c r="L74">
        <f t="shared" si="35"/>
        <v>0.76044568245125344</v>
      </c>
      <c r="M74">
        <f t="shared" si="36"/>
        <v>0.23955431754874654</v>
      </c>
      <c r="N74">
        <f t="shared" si="20"/>
        <v>0</v>
      </c>
      <c r="O74">
        <f t="shared" si="21"/>
        <v>1</v>
      </c>
      <c r="P74" s="6">
        <f t="shared" si="43"/>
        <v>364.36363636363632</v>
      </c>
      <c r="Q74" s="5">
        <f t="shared" si="44"/>
        <v>0.2919161676646706</v>
      </c>
      <c r="R74" s="5">
        <f t="shared" si="45"/>
        <v>0.70808383233532945</v>
      </c>
      <c r="S74" s="5">
        <f t="shared" si="46"/>
        <v>0</v>
      </c>
      <c r="T74" s="5">
        <f t="shared" si="37"/>
        <v>1</v>
      </c>
    </row>
    <row r="75" spans="1:20">
      <c r="A75" s="3" t="s">
        <v>23</v>
      </c>
      <c r="B75">
        <v>351.3</v>
      </c>
      <c r="C75">
        <f t="shared" si="38"/>
        <v>48.699999999999989</v>
      </c>
      <c r="D75" s="6">
        <f t="shared" si="39"/>
        <v>63.246753246753229</v>
      </c>
      <c r="E75">
        <v>67</v>
      </c>
      <c r="F75">
        <v>0</v>
      </c>
      <c r="G75" s="5">
        <f t="shared" si="40"/>
        <v>0</v>
      </c>
      <c r="H75">
        <v>338</v>
      </c>
      <c r="I75">
        <f t="shared" si="41"/>
        <v>12</v>
      </c>
      <c r="J75" s="6">
        <f t="shared" si="42"/>
        <v>17.391304347826086</v>
      </c>
      <c r="K75">
        <f t="shared" si="34"/>
        <v>60.699999999999989</v>
      </c>
      <c r="L75">
        <f t="shared" si="35"/>
        <v>0.8023064250411861</v>
      </c>
      <c r="M75">
        <f t="shared" si="36"/>
        <v>0</v>
      </c>
      <c r="N75">
        <f t="shared" si="20"/>
        <v>0.19769357495881387</v>
      </c>
      <c r="O75">
        <f t="shared" si="21"/>
        <v>1</v>
      </c>
      <c r="P75" s="6">
        <f t="shared" si="43"/>
        <v>80.638057594579323</v>
      </c>
      <c r="Q75" s="5">
        <f t="shared" si="44"/>
        <v>0.78432882851340935</v>
      </c>
      <c r="R75" s="5">
        <f t="shared" si="45"/>
        <v>0</v>
      </c>
      <c r="S75" s="5">
        <f t="shared" si="46"/>
        <v>0.2156711714865906</v>
      </c>
      <c r="T75" s="5">
        <f t="shared" si="37"/>
        <v>1</v>
      </c>
    </row>
    <row r="76" spans="1:20">
      <c r="A76" s="3" t="s">
        <v>24</v>
      </c>
      <c r="B76">
        <v>340.5</v>
      </c>
      <c r="C76">
        <f t="shared" si="38"/>
        <v>59.5</v>
      </c>
      <c r="D76" s="6">
        <f t="shared" si="39"/>
        <v>77.27272727272728</v>
      </c>
      <c r="E76">
        <v>62.6</v>
      </c>
      <c r="F76">
        <v>0</v>
      </c>
      <c r="G76" s="5">
        <f t="shared" si="40"/>
        <v>0</v>
      </c>
      <c r="H76">
        <v>284</v>
      </c>
      <c r="I76">
        <f t="shared" si="41"/>
        <v>66</v>
      </c>
      <c r="J76" s="6">
        <f t="shared" si="42"/>
        <v>95.65217391304347</v>
      </c>
      <c r="K76">
        <f t="shared" si="34"/>
        <v>125.5</v>
      </c>
      <c r="L76">
        <f t="shared" si="35"/>
        <v>0.47410358565737054</v>
      </c>
      <c r="M76">
        <f t="shared" si="36"/>
        <v>0</v>
      </c>
      <c r="N76">
        <f t="shared" si="20"/>
        <v>0.52589641434262946</v>
      </c>
      <c r="O76">
        <f t="shared" si="21"/>
        <v>1</v>
      </c>
      <c r="P76" s="6">
        <f t="shared" si="43"/>
        <v>172.92490118577075</v>
      </c>
      <c r="Q76" s="5">
        <f t="shared" si="44"/>
        <v>0.4468571428571429</v>
      </c>
      <c r="R76" s="5">
        <f t="shared" si="45"/>
        <v>0</v>
      </c>
      <c r="S76" s="5">
        <f t="shared" si="46"/>
        <v>0.55314285714285705</v>
      </c>
      <c r="T76" s="5">
        <f t="shared" si="37"/>
        <v>1</v>
      </c>
    </row>
    <row r="77" spans="1:20">
      <c r="A77" s="1" t="s">
        <v>30</v>
      </c>
      <c r="D77" s="6"/>
      <c r="J77" s="6"/>
      <c r="P77" s="6"/>
      <c r="Q77" s="5"/>
      <c r="R77" s="5"/>
      <c r="S77" s="5"/>
      <c r="T77" s="5"/>
    </row>
    <row r="78" spans="1:20">
      <c r="A78" s="3" t="s">
        <v>11</v>
      </c>
      <c r="B78">
        <v>281.3</v>
      </c>
      <c r="C78">
        <f t="shared" si="38"/>
        <v>118.69999999999999</v>
      </c>
      <c r="D78" s="6">
        <f t="shared" si="39"/>
        <v>154.15584415584414</v>
      </c>
      <c r="E78">
        <v>66.3</v>
      </c>
      <c r="F78">
        <v>0</v>
      </c>
      <c r="G78" s="5">
        <f t="shared" si="40"/>
        <v>0</v>
      </c>
      <c r="H78">
        <v>263.89999999999998</v>
      </c>
      <c r="I78">
        <f t="shared" si="41"/>
        <v>86.100000000000023</v>
      </c>
      <c r="J78" s="6">
        <f t="shared" si="42"/>
        <v>124.7826086956522</v>
      </c>
      <c r="K78">
        <f t="shared" ref="K78:K91" si="48">C78+F78+I78</f>
        <v>204.8</v>
      </c>
      <c r="L78">
        <f t="shared" ref="L78:L91" si="49">C78/K78</f>
        <v>0.57958984374999989</v>
      </c>
      <c r="M78">
        <f t="shared" ref="M78:M91" si="50">F78/K78</f>
        <v>0</v>
      </c>
      <c r="N78">
        <f t="shared" si="20"/>
        <v>0.42041015625000011</v>
      </c>
      <c r="O78">
        <f t="shared" si="21"/>
        <v>1</v>
      </c>
      <c r="P78" s="6">
        <f t="shared" si="43"/>
        <v>278.93845285149632</v>
      </c>
      <c r="Q78" s="5">
        <f t="shared" si="44"/>
        <v>0.55265182186234807</v>
      </c>
      <c r="R78" s="5">
        <f t="shared" si="45"/>
        <v>0</v>
      </c>
      <c r="S78" s="5">
        <f t="shared" si="46"/>
        <v>0.44734817813765193</v>
      </c>
      <c r="T78" s="5">
        <f t="shared" ref="T78:T91" si="51">Q78+R78+S78</f>
        <v>1</v>
      </c>
    </row>
    <row r="79" spans="1:20">
      <c r="A79" s="3" t="s">
        <v>12</v>
      </c>
      <c r="B79">
        <v>336.1</v>
      </c>
      <c r="C79">
        <f t="shared" si="38"/>
        <v>63.899999999999977</v>
      </c>
      <c r="D79" s="6">
        <f t="shared" si="39"/>
        <v>82.98701298701296</v>
      </c>
      <c r="E79">
        <v>59.8</v>
      </c>
      <c r="F79">
        <f t="shared" ref="F79:F91" si="52">60-E79</f>
        <v>0.20000000000000284</v>
      </c>
      <c r="G79" s="5">
        <f t="shared" si="40"/>
        <v>2.0000000000000284</v>
      </c>
      <c r="H79">
        <v>258.8</v>
      </c>
      <c r="I79">
        <f t="shared" si="41"/>
        <v>91.199999999999989</v>
      </c>
      <c r="J79" s="6">
        <f t="shared" si="42"/>
        <v>132.17391304347825</v>
      </c>
      <c r="K79">
        <f t="shared" si="48"/>
        <v>155.29999999999995</v>
      </c>
      <c r="L79">
        <f t="shared" si="49"/>
        <v>0.4114616870573084</v>
      </c>
      <c r="M79">
        <f t="shared" si="50"/>
        <v>1.2878300064391687E-3</v>
      </c>
      <c r="N79">
        <f t="shared" si="20"/>
        <v>0.58725048293625248</v>
      </c>
      <c r="O79">
        <f t="shared" si="21"/>
        <v>1</v>
      </c>
      <c r="P79" s="6">
        <f t="shared" si="43"/>
        <v>217.16092603049123</v>
      </c>
      <c r="Q79" s="5">
        <f t="shared" si="44"/>
        <v>0.38214523443025328</v>
      </c>
      <c r="R79" s="5">
        <f t="shared" si="45"/>
        <v>9.2097599534052988E-3</v>
      </c>
      <c r="S79" s="5">
        <f t="shared" si="46"/>
        <v>0.60864500561634149</v>
      </c>
      <c r="T79" s="5">
        <f t="shared" si="51"/>
        <v>1</v>
      </c>
    </row>
    <row r="80" spans="1:20">
      <c r="A80" s="3" t="s">
        <v>13</v>
      </c>
      <c r="B80">
        <v>271</v>
      </c>
      <c r="C80">
        <f t="shared" si="38"/>
        <v>129</v>
      </c>
      <c r="D80" s="6">
        <f t="shared" si="39"/>
        <v>167.53246753246754</v>
      </c>
      <c r="E80">
        <v>63.4</v>
      </c>
      <c r="F80">
        <v>0</v>
      </c>
      <c r="G80" s="5">
        <f t="shared" si="40"/>
        <v>0</v>
      </c>
      <c r="H80">
        <v>306.10000000000002</v>
      </c>
      <c r="I80">
        <f t="shared" si="41"/>
        <v>43.899999999999977</v>
      </c>
      <c r="J80" s="6">
        <f t="shared" si="42"/>
        <v>63.623188405797066</v>
      </c>
      <c r="K80">
        <f t="shared" si="48"/>
        <v>172.89999999999998</v>
      </c>
      <c r="L80">
        <f t="shared" si="49"/>
        <v>0.74609600925390407</v>
      </c>
      <c r="M80">
        <f t="shared" si="50"/>
        <v>0</v>
      </c>
      <c r="N80">
        <f t="shared" ref="N80:N91" si="53">I80/K80</f>
        <v>0.25390399074609593</v>
      </c>
      <c r="O80">
        <f t="shared" ref="O80:O91" si="54">L80+M80+N80</f>
        <v>1</v>
      </c>
      <c r="P80" s="6">
        <f t="shared" si="43"/>
        <v>231.1556559382646</v>
      </c>
      <c r="Q80" s="5">
        <f t="shared" si="44"/>
        <v>0.72476040810011977</v>
      </c>
      <c r="R80" s="5">
        <f t="shared" si="45"/>
        <v>0</v>
      </c>
      <c r="S80" s="5">
        <f t="shared" si="46"/>
        <v>0.27523959189988018</v>
      </c>
      <c r="T80" s="5">
        <f t="shared" si="51"/>
        <v>1</v>
      </c>
    </row>
    <row r="81" spans="1:20">
      <c r="A81" s="3" t="s">
        <v>14</v>
      </c>
      <c r="B81">
        <v>332.2</v>
      </c>
      <c r="C81">
        <f t="shared" si="38"/>
        <v>67.800000000000011</v>
      </c>
      <c r="D81" s="6">
        <f t="shared" si="39"/>
        <v>88.051948051948074</v>
      </c>
      <c r="E81">
        <v>51.9</v>
      </c>
      <c r="F81">
        <f t="shared" si="52"/>
        <v>8.1000000000000014</v>
      </c>
      <c r="G81" s="5">
        <f t="shared" si="40"/>
        <v>81.000000000000014</v>
      </c>
      <c r="H81">
        <v>284.5</v>
      </c>
      <c r="I81">
        <f t="shared" si="41"/>
        <v>65.5</v>
      </c>
      <c r="J81" s="6">
        <f t="shared" si="42"/>
        <v>94.927536231884048</v>
      </c>
      <c r="K81">
        <f t="shared" si="48"/>
        <v>141.4</v>
      </c>
      <c r="L81">
        <f t="shared" si="49"/>
        <v>0.47949080622347956</v>
      </c>
      <c r="M81">
        <f t="shared" si="50"/>
        <v>5.7284299858557292E-2</v>
      </c>
      <c r="N81">
        <f t="shared" si="53"/>
        <v>0.46322489391796323</v>
      </c>
      <c r="O81">
        <f t="shared" si="54"/>
        <v>1</v>
      </c>
      <c r="P81" s="6">
        <f t="shared" si="43"/>
        <v>263.97948428383216</v>
      </c>
      <c r="Q81" s="5">
        <f t="shared" si="44"/>
        <v>0.33355602724518602</v>
      </c>
      <c r="R81" s="5">
        <f t="shared" si="45"/>
        <v>0.30684202683307155</v>
      </c>
      <c r="S81" s="5">
        <f t="shared" si="46"/>
        <v>0.35960194592174233</v>
      </c>
      <c r="T81" s="5">
        <f t="shared" si="51"/>
        <v>0.99999999999999989</v>
      </c>
    </row>
    <row r="82" spans="1:20">
      <c r="A82" s="3" t="s">
        <v>15</v>
      </c>
      <c r="B82">
        <v>351.9</v>
      </c>
      <c r="C82">
        <f t="shared" si="38"/>
        <v>48.100000000000023</v>
      </c>
      <c r="D82" s="6">
        <f t="shared" si="39"/>
        <v>62.4675324675325</v>
      </c>
      <c r="E82">
        <v>26</v>
      </c>
      <c r="F82">
        <f t="shared" si="52"/>
        <v>34</v>
      </c>
      <c r="G82" s="5">
        <f t="shared" si="40"/>
        <v>340</v>
      </c>
      <c r="H82">
        <v>297.60000000000002</v>
      </c>
      <c r="I82">
        <f t="shared" si="41"/>
        <v>52.399999999999977</v>
      </c>
      <c r="J82" s="6">
        <f t="shared" si="42"/>
        <v>75.942028985507207</v>
      </c>
      <c r="K82">
        <f t="shared" si="48"/>
        <v>134.5</v>
      </c>
      <c r="L82">
        <f t="shared" si="49"/>
        <v>0.35762081784386635</v>
      </c>
      <c r="M82">
        <f t="shared" si="50"/>
        <v>0.25278810408921931</v>
      </c>
      <c r="N82">
        <f t="shared" si="53"/>
        <v>0.38959107806691434</v>
      </c>
      <c r="O82">
        <f t="shared" si="54"/>
        <v>1</v>
      </c>
      <c r="P82" s="6">
        <f t="shared" si="43"/>
        <v>478.40956145303971</v>
      </c>
      <c r="Q82" s="5">
        <f t="shared" si="44"/>
        <v>0.13057333611352637</v>
      </c>
      <c r="R82" s="5">
        <f t="shared" si="45"/>
        <v>0.71068813710023249</v>
      </c>
      <c r="S82" s="5">
        <f t="shared" si="46"/>
        <v>0.15873852678624112</v>
      </c>
      <c r="T82" s="5">
        <f t="shared" si="51"/>
        <v>1</v>
      </c>
    </row>
    <row r="83" spans="1:20">
      <c r="A83" s="3" t="s">
        <v>16</v>
      </c>
      <c r="B83">
        <v>316</v>
      </c>
      <c r="C83">
        <f t="shared" si="38"/>
        <v>84</v>
      </c>
      <c r="D83" s="6">
        <f t="shared" si="39"/>
        <v>109.09090909090908</v>
      </c>
      <c r="E83">
        <v>18.5</v>
      </c>
      <c r="F83">
        <f t="shared" si="52"/>
        <v>41.5</v>
      </c>
      <c r="G83" s="5">
        <f t="shared" si="40"/>
        <v>415</v>
      </c>
      <c r="H83">
        <v>328.6</v>
      </c>
      <c r="I83">
        <f t="shared" si="41"/>
        <v>21.399999999999977</v>
      </c>
      <c r="J83" s="6">
        <f t="shared" si="42"/>
        <v>31.014492753623152</v>
      </c>
      <c r="K83">
        <f t="shared" si="48"/>
        <v>146.89999999999998</v>
      </c>
      <c r="L83">
        <f t="shared" si="49"/>
        <v>0.57181756296800557</v>
      </c>
      <c r="M83">
        <f t="shared" si="50"/>
        <v>0.28250510551395513</v>
      </c>
      <c r="N83">
        <f t="shared" si="53"/>
        <v>0.14567733151803935</v>
      </c>
      <c r="O83">
        <f t="shared" si="54"/>
        <v>1</v>
      </c>
      <c r="P83" s="6">
        <f t="shared" si="43"/>
        <v>555.10540184453225</v>
      </c>
      <c r="Q83" s="5">
        <f t="shared" si="44"/>
        <v>0.19652287426570936</v>
      </c>
      <c r="R83" s="5">
        <f t="shared" si="45"/>
        <v>0.7476057675191361</v>
      </c>
      <c r="S83" s="5">
        <f t="shared" si="46"/>
        <v>5.5871358215154508E-2</v>
      </c>
      <c r="T83" s="5">
        <f t="shared" si="51"/>
        <v>1</v>
      </c>
    </row>
    <row r="84" spans="1:20">
      <c r="A84" s="3" t="s">
        <v>17</v>
      </c>
      <c r="B84">
        <v>336.9</v>
      </c>
      <c r="C84">
        <f t="shared" si="38"/>
        <v>63.100000000000023</v>
      </c>
      <c r="D84" s="6">
        <f t="shared" si="39"/>
        <v>81.948051948051983</v>
      </c>
      <c r="E84">
        <v>0</v>
      </c>
      <c r="F84">
        <f t="shared" si="52"/>
        <v>60</v>
      </c>
      <c r="G84" s="5">
        <f t="shared" si="40"/>
        <v>600</v>
      </c>
      <c r="H84">
        <v>328.4</v>
      </c>
      <c r="I84">
        <f t="shared" si="41"/>
        <v>21.600000000000023</v>
      </c>
      <c r="J84" s="6">
        <f t="shared" si="42"/>
        <v>31.304347826086989</v>
      </c>
      <c r="K84">
        <f t="shared" si="48"/>
        <v>144.70000000000005</v>
      </c>
      <c r="L84">
        <f t="shared" si="49"/>
        <v>0.4360746371803732</v>
      </c>
      <c r="M84">
        <f t="shared" si="50"/>
        <v>0.41465100207325489</v>
      </c>
      <c r="N84">
        <f t="shared" si="53"/>
        <v>0.1492743607463719</v>
      </c>
      <c r="O84">
        <f t="shared" si="54"/>
        <v>1</v>
      </c>
      <c r="P84" s="6">
        <f t="shared" si="43"/>
        <v>713.25239977413901</v>
      </c>
      <c r="Q84" s="5">
        <f t="shared" si="44"/>
        <v>0.11489348227079493</v>
      </c>
      <c r="R84" s="5">
        <f t="shared" si="45"/>
        <v>0.84121693833767419</v>
      </c>
      <c r="S84" s="5">
        <f t="shared" si="46"/>
        <v>4.3889579391530868E-2</v>
      </c>
      <c r="T84" s="5">
        <f t="shared" si="51"/>
        <v>1</v>
      </c>
    </row>
    <row r="85" spans="1:20">
      <c r="A85" s="3" t="s">
        <v>18</v>
      </c>
      <c r="B85">
        <v>322.39999999999998</v>
      </c>
      <c r="C85">
        <f t="shared" si="38"/>
        <v>77.600000000000023</v>
      </c>
      <c r="D85" s="6">
        <f t="shared" si="39"/>
        <v>100.77922077922081</v>
      </c>
      <c r="E85">
        <v>50.7</v>
      </c>
      <c r="F85">
        <f>80-E85</f>
        <v>29.299999999999997</v>
      </c>
      <c r="G85" s="5">
        <f t="shared" si="40"/>
        <v>293</v>
      </c>
      <c r="H85">
        <v>326.39999999999998</v>
      </c>
      <c r="I85">
        <f t="shared" si="41"/>
        <v>23.600000000000023</v>
      </c>
      <c r="J85" s="6">
        <f t="shared" si="42"/>
        <v>34.202898550724669</v>
      </c>
      <c r="K85">
        <f t="shared" si="48"/>
        <v>130.50000000000006</v>
      </c>
      <c r="L85">
        <f t="shared" si="49"/>
        <v>0.59463601532567045</v>
      </c>
      <c r="M85">
        <f t="shared" si="50"/>
        <v>0.22452107279693476</v>
      </c>
      <c r="N85">
        <f t="shared" si="53"/>
        <v>0.18084291187739474</v>
      </c>
      <c r="O85">
        <f t="shared" si="54"/>
        <v>1</v>
      </c>
      <c r="P85" s="6">
        <f t="shared" si="43"/>
        <v>427.98211932994548</v>
      </c>
      <c r="Q85" s="5">
        <f t="shared" si="44"/>
        <v>0.23547530662496391</v>
      </c>
      <c r="R85" s="5">
        <f t="shared" si="45"/>
        <v>0.68460804030487232</v>
      </c>
      <c r="S85" s="5">
        <f t="shared" si="46"/>
        <v>7.991665307016374E-2</v>
      </c>
      <c r="T85" s="5">
        <f t="shared" si="51"/>
        <v>0.99999999999999989</v>
      </c>
    </row>
    <row r="86" spans="1:20">
      <c r="A86" s="3" t="s">
        <v>28</v>
      </c>
      <c r="B86">
        <v>347.2</v>
      </c>
      <c r="C86">
        <f t="shared" si="38"/>
        <v>52.800000000000011</v>
      </c>
      <c r="D86" s="6">
        <f t="shared" si="39"/>
        <v>68.571428571428584</v>
      </c>
      <c r="E86">
        <v>48.1</v>
      </c>
      <c r="F86">
        <f t="shared" si="52"/>
        <v>11.899999999999999</v>
      </c>
      <c r="G86" s="5">
        <f t="shared" si="40"/>
        <v>118.99999999999999</v>
      </c>
      <c r="H86">
        <v>311.8</v>
      </c>
      <c r="I86">
        <f t="shared" si="41"/>
        <v>38.199999999999989</v>
      </c>
      <c r="J86" s="6">
        <f t="shared" si="42"/>
        <v>55.36231884057969</v>
      </c>
      <c r="K86">
        <f t="shared" si="48"/>
        <v>102.9</v>
      </c>
      <c r="L86">
        <f t="shared" si="49"/>
        <v>0.5131195335276969</v>
      </c>
      <c r="M86">
        <f t="shared" si="50"/>
        <v>0.11564625850340134</v>
      </c>
      <c r="N86">
        <f t="shared" si="53"/>
        <v>0.37123420796890172</v>
      </c>
      <c r="O86">
        <f t="shared" si="54"/>
        <v>1</v>
      </c>
      <c r="P86" s="6">
        <f t="shared" si="43"/>
        <v>242.93374741200824</v>
      </c>
      <c r="Q86" s="5">
        <f t="shared" si="44"/>
        <v>0.28226390652564842</v>
      </c>
      <c r="R86" s="5">
        <f t="shared" si="45"/>
        <v>0.48984548778305226</v>
      </c>
      <c r="S86" s="5">
        <f t="shared" si="46"/>
        <v>0.22789060569129937</v>
      </c>
      <c r="T86" s="5">
        <f t="shared" si="51"/>
        <v>1</v>
      </c>
    </row>
    <row r="87" spans="1:20">
      <c r="A87" s="3" t="s">
        <v>20</v>
      </c>
      <c r="B87">
        <v>381.9</v>
      </c>
      <c r="C87">
        <f t="shared" si="38"/>
        <v>18.100000000000023</v>
      </c>
      <c r="D87" s="6">
        <f t="shared" si="39"/>
        <v>23.506493506493538</v>
      </c>
      <c r="E87">
        <v>0</v>
      </c>
      <c r="F87">
        <f t="shared" si="52"/>
        <v>60</v>
      </c>
      <c r="G87" s="5">
        <f t="shared" si="40"/>
        <v>600</v>
      </c>
      <c r="H87">
        <v>309.3</v>
      </c>
      <c r="I87">
        <f t="shared" si="41"/>
        <v>40.699999999999989</v>
      </c>
      <c r="J87" s="6">
        <f t="shared" si="42"/>
        <v>58.985507246376791</v>
      </c>
      <c r="K87">
        <f t="shared" si="48"/>
        <v>118.80000000000001</v>
      </c>
      <c r="L87">
        <f t="shared" si="49"/>
        <v>0.15235690235690252</v>
      </c>
      <c r="M87">
        <f t="shared" si="50"/>
        <v>0.50505050505050497</v>
      </c>
      <c r="N87">
        <f t="shared" si="53"/>
        <v>0.34259259259259245</v>
      </c>
      <c r="O87">
        <f t="shared" si="54"/>
        <v>0.99999999999999989</v>
      </c>
      <c r="P87" s="6">
        <f t="shared" si="43"/>
        <v>682.49200075287024</v>
      </c>
      <c r="Q87" s="5">
        <f t="shared" si="44"/>
        <v>3.4442152407007064E-2</v>
      </c>
      <c r="R87" s="5">
        <f t="shared" si="45"/>
        <v>0.8791311829854831</v>
      </c>
      <c r="S87" s="5">
        <f t="shared" si="46"/>
        <v>8.6426664607510015E-2</v>
      </c>
      <c r="T87" s="5">
        <f t="shared" si="51"/>
        <v>1.0000000000000002</v>
      </c>
    </row>
    <row r="88" spans="1:20">
      <c r="A88" s="3" t="s">
        <v>21</v>
      </c>
      <c r="B88">
        <v>401.6</v>
      </c>
      <c r="C88">
        <v>0</v>
      </c>
      <c r="D88" s="6">
        <f t="shared" si="39"/>
        <v>0</v>
      </c>
      <c r="E88">
        <v>10.1</v>
      </c>
      <c r="F88">
        <f>80-E88</f>
        <v>69.900000000000006</v>
      </c>
      <c r="G88" s="5">
        <f t="shared" si="40"/>
        <v>699</v>
      </c>
      <c r="H88">
        <v>320.10000000000002</v>
      </c>
      <c r="I88">
        <f t="shared" si="41"/>
        <v>29.899999999999977</v>
      </c>
      <c r="J88" s="6">
        <f t="shared" si="42"/>
        <v>43.333333333333293</v>
      </c>
      <c r="K88">
        <f t="shared" si="48"/>
        <v>99.799999999999983</v>
      </c>
      <c r="L88">
        <f t="shared" si="49"/>
        <v>0</v>
      </c>
      <c r="M88">
        <f t="shared" si="50"/>
        <v>0.70040080160320661</v>
      </c>
      <c r="N88">
        <f t="shared" si="53"/>
        <v>0.29959919839679339</v>
      </c>
      <c r="O88">
        <f t="shared" si="54"/>
        <v>1</v>
      </c>
      <c r="P88" s="6">
        <f t="shared" si="43"/>
        <v>742.33333333333326</v>
      </c>
      <c r="Q88" s="5">
        <f t="shared" si="44"/>
        <v>0</v>
      </c>
      <c r="R88" s="5">
        <f t="shared" si="45"/>
        <v>0.94162550516389776</v>
      </c>
      <c r="S88" s="5">
        <f t="shared" si="46"/>
        <v>5.8374494836102332E-2</v>
      </c>
      <c r="T88" s="5">
        <f t="shared" si="51"/>
        <v>1</v>
      </c>
    </row>
    <row r="89" spans="1:20">
      <c r="A89" s="3" t="s">
        <v>22</v>
      </c>
      <c r="B89">
        <v>349.8</v>
      </c>
      <c r="C89">
        <f t="shared" si="38"/>
        <v>50.199999999999989</v>
      </c>
      <c r="D89" s="6">
        <f t="shared" si="39"/>
        <v>65.194805194805184</v>
      </c>
      <c r="E89">
        <v>87.7</v>
      </c>
      <c r="F89">
        <v>0</v>
      </c>
      <c r="G89" s="5">
        <f t="shared" si="40"/>
        <v>0</v>
      </c>
      <c r="H89">
        <v>251.8</v>
      </c>
      <c r="I89">
        <f t="shared" si="41"/>
        <v>98.199999999999989</v>
      </c>
      <c r="J89" s="6">
        <f t="shared" si="42"/>
        <v>142.31884057971013</v>
      </c>
      <c r="K89">
        <f t="shared" si="48"/>
        <v>148.39999999999998</v>
      </c>
      <c r="L89">
        <f t="shared" si="49"/>
        <v>0.33827493261455521</v>
      </c>
      <c r="M89">
        <f t="shared" si="50"/>
        <v>0</v>
      </c>
      <c r="N89">
        <f t="shared" si="53"/>
        <v>0.66172506738544479</v>
      </c>
      <c r="O89">
        <f t="shared" si="54"/>
        <v>1</v>
      </c>
      <c r="P89" s="6">
        <f t="shared" si="43"/>
        <v>207.51364577451531</v>
      </c>
      <c r="Q89" s="5">
        <f t="shared" si="44"/>
        <v>0.31417117149802271</v>
      </c>
      <c r="R89" s="5">
        <f t="shared" si="45"/>
        <v>0</v>
      </c>
      <c r="S89" s="5">
        <f t="shared" si="46"/>
        <v>0.68582882850197735</v>
      </c>
      <c r="T89" s="5">
        <f t="shared" si="51"/>
        <v>1</v>
      </c>
    </row>
    <row r="90" spans="1:20">
      <c r="A90" s="3" t="s">
        <v>23</v>
      </c>
      <c r="B90">
        <v>397</v>
      </c>
      <c r="C90">
        <f t="shared" si="38"/>
        <v>3</v>
      </c>
      <c r="D90" s="6">
        <f t="shared" si="39"/>
        <v>3.8961038961038961</v>
      </c>
      <c r="E90">
        <v>27.9</v>
      </c>
      <c r="F90">
        <f>60-E90</f>
        <v>32.1</v>
      </c>
      <c r="G90" s="5">
        <f t="shared" si="40"/>
        <v>321</v>
      </c>
      <c r="H90">
        <v>304.8</v>
      </c>
      <c r="I90">
        <f t="shared" si="41"/>
        <v>45.199999999999989</v>
      </c>
      <c r="J90" s="6">
        <f t="shared" si="42"/>
        <v>65.50724637681158</v>
      </c>
      <c r="K90">
        <f t="shared" si="48"/>
        <v>80.299999999999983</v>
      </c>
      <c r="L90">
        <f t="shared" si="49"/>
        <v>3.7359900373599014E-2</v>
      </c>
      <c r="M90">
        <f t="shared" si="50"/>
        <v>0.39975093399750944</v>
      </c>
      <c r="N90">
        <f t="shared" si="53"/>
        <v>0.56288916562889169</v>
      </c>
      <c r="O90">
        <f t="shared" si="54"/>
        <v>1</v>
      </c>
      <c r="P90" s="6">
        <f t="shared" si="43"/>
        <v>390.40335027291547</v>
      </c>
      <c r="Q90" s="5">
        <f t="shared" si="44"/>
        <v>9.9796886819241808E-3</v>
      </c>
      <c r="R90" s="5">
        <f t="shared" si="45"/>
        <v>0.82222655050373328</v>
      </c>
      <c r="S90" s="5">
        <f t="shared" si="46"/>
        <v>0.16779376081434255</v>
      </c>
      <c r="T90" s="5">
        <f t="shared" si="51"/>
        <v>1</v>
      </c>
    </row>
    <row r="91" spans="1:20">
      <c r="A91" s="3" t="s">
        <v>24</v>
      </c>
      <c r="B91">
        <v>309.89999999999998</v>
      </c>
      <c r="C91">
        <f t="shared" si="38"/>
        <v>90.100000000000023</v>
      </c>
      <c r="D91" s="6">
        <f t="shared" si="39"/>
        <v>117.01298701298704</v>
      </c>
      <c r="E91">
        <v>39.5</v>
      </c>
      <c r="F91">
        <f t="shared" si="52"/>
        <v>20.5</v>
      </c>
      <c r="G91" s="5">
        <f t="shared" si="40"/>
        <v>205</v>
      </c>
      <c r="H91">
        <v>293.10000000000002</v>
      </c>
      <c r="I91">
        <f t="shared" si="41"/>
        <v>56.899999999999977</v>
      </c>
      <c r="J91" s="6">
        <f t="shared" si="42"/>
        <v>82.463768115942003</v>
      </c>
      <c r="K91">
        <f t="shared" si="48"/>
        <v>167.5</v>
      </c>
      <c r="L91">
        <f t="shared" si="49"/>
        <v>0.53791044776119412</v>
      </c>
      <c r="M91">
        <f t="shared" si="50"/>
        <v>0.12238805970149254</v>
      </c>
      <c r="N91">
        <f t="shared" si="53"/>
        <v>0.3397014925373133</v>
      </c>
      <c r="O91">
        <f t="shared" si="54"/>
        <v>1</v>
      </c>
      <c r="P91" s="6">
        <f t="shared" si="43"/>
        <v>404.47675512892903</v>
      </c>
      <c r="Q91" s="5">
        <f t="shared" si="44"/>
        <v>0.28929471355081593</v>
      </c>
      <c r="R91" s="5">
        <f t="shared" si="45"/>
        <v>0.50682764188675122</v>
      </c>
      <c r="S91" s="5">
        <f t="shared" si="46"/>
        <v>0.2038776445624329</v>
      </c>
      <c r="T91" s="5">
        <f t="shared" si="51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sjackson</dc:creator>
  <cp:lastModifiedBy>sjackson</cp:lastModifiedBy>
  <dcterms:created xsi:type="dcterms:W3CDTF">2010-05-25T05:37:07Z</dcterms:created>
  <dcterms:modified xsi:type="dcterms:W3CDTF">2010-11-30T04:16:54Z</dcterms:modified>
</cp:coreProperties>
</file>